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H.0001\"/>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<sst xmlns="http://schemas.openxmlformats.org/spreadsheetml/2006/main" count="1090" uniqueCount="626">
  <si>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</si>
  <si>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</si>
  <si>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</si>
  <si>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</si>
  <si>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</si>
  <si>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</si>
  <si>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</si>
  <si>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</si>
  <si>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</si>
  <si>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</si>
  <si>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</si>
  <si>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</si>
  <si>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</si>
  <si>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</si>
  <si>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</si>
  <si>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</si>
  <si>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</si>
  <si>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</si>
  <si>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</si>
  <si>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</si>
  <si>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</si>
  <si>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</si>
  <si>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</si>
  <si>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</si>
  <si>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</si>
  <si>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</si>
  <si>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</si>
  <si>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</si>
  <si>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</si>
  <si>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</si>
  <si>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</si>
  <si>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</si>
  <si>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</si>
  <si>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</si>
  <si>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</si>
  <si>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</si>
  <si>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</si>
  <si>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</si>
  <si>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</si>
  <si>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</si>
  <si>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</si>
  <si>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</si>
  <si>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</si>
  <si>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</si>
  <si>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</si>
  <si>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</si>
  <si>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</si>
  <si>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</si>
  <si>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</si>
  <si>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</si>
  <si>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</si>
  <si>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</si>
  <si>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</si>
  <si>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</si>
  <si>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</si>
  <si>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</si>
  <si>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</si>
  <si>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</si>
  <si>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</si>
  <si>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</si>
  <si>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</si>
  <si>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</si>
  <si>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</si>
  <si>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</si>
  <si>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</si>
  <si>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</si>
  <si>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</si>
  <si>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</si>
  <si>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</si>
  <si>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</si>
  <si>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</si>
  <si>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</si>
  <si>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</si>
  <si>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</si>
  <si>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</si>
  <si>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</si>
  <si>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</si>
  <si>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</si>
  <si>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</si>
  <si>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</si>
  <si>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</si>
  <si>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</si>
  <si>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</si>
  <si>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</si>
  <si>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</si>
  <si>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</si>
  <si>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</si>
  <si>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</si>
  <si>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</si>
  <si>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</si>
  <si>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</si>
  <si>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</si>
  <si>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</si>
  <si>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</si>
  <si>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</si>
  <si>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</si>
  <si>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</si>
  <si>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</si>
  <si>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</si>
  <si>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</si>
  <si>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</si>
  <si>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</si>
  <si>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</si>
  <si>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</si>
  <si>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</si>
  <si>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</si>
  <si>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</si>
  <si>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</si>
  <si>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</si>
  <si>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</si>
  <si>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</si>
  <si>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</si>
  <si>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</si>
  <si>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</si>
  <si>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</si>
  <si>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</si>
  <si>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</si>
  <si>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</si>
  <si>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</si>
  <si>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</si>
  <si>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</si>
  <si>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</si>
  <si>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</si>
  <si>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</si>
  <si>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</si>
  <si>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</si>
  <si>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</si>
  <si>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</si>
  <si>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</si>
  <si>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</si>
  <si>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</si>
  <si>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</si>
  <si>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</si>
  <si>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</si>
  <si>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</si>
  <si>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</si>
  <si>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</si>
  <si>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</si>
  <si>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</si>
  <si>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</si>
  <si>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</si>
  <si>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</si>
  <si>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</si>
  <si>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</si>
  <si>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</si>
  <si>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</si>
  <si>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</si>
  <si>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</si>
  <si>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</si>
  <si>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</si>
  <si>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</si>
  <si>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</si>
  <si>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</si>
  <si>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</si>
  <si>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</si>
  <si>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</si>
  <si>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</si>
  <si>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</si>
  <si>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</si>
  <si>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</si>
  <si>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</si>
  <si>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</si>
  <si>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</si>
  <si>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</si>
  <si>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</si>
  <si>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</si>
  <si>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</si>
  <si>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</si>
  <si>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</si>
  <si>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</si>
  <si>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</si>
  <si>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</si>
  <si>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</si>
  <si>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</si>
  <si>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</si>
  <si>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</si>
  <si>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</si>
  <si>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</si>
  <si>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</si>
  <si>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</si>
  <si>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</si>
  <si>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</si>
  <si>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</si>
  <si>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</si>
  <si>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</si>
  <si>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</si>
  <si>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</si>
  <si>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</si>
  <si>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</si>
  <si>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</si>
  <si>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</si>
  <si>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</si>
  <si>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</si>
  <si>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</si>
  <si>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</si>
  <si>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</si>
  <si>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</si>
  <si>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</si>
  <si>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</si>
  <si>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</si>
  <si>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</si>
  <si>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</si>
  <si>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</si>
  <si>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</si>
  <si>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</si>
  <si>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</si>
  <si>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</si>
  <si>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</si>
  <si>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</si>
  <si>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</si>
  <si>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</si>
  <si>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</si>
  <si>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</si>
  <si>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</si>
  <si>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</si>
  <si>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</si>
  <si>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</si>
  <si>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</si>
  <si>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</si>
  <si>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</si>
  <si>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</si>
  <si>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</si>
  <si>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</si>
  <si>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</si>
  <si>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</si>
  <si>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</si>
  <si>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</si>
  <si>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</si>
  <si>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</si>
  <si>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</si>
  <si>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</si>
  <si>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</si>
  <si>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</si>
  <si>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</si>
  <si>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</si>
  <si>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</si>
  <si>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</si>
  <si>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</si>
  <si>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</si>
  <si>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</si>
  <si>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</si>
  <si>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</si>
  <si>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</si>
  <si>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</si>
  <si>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</si>
  <si>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</si>
  <si>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</si>
  <si>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</si>
  <si>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</si>
  <si>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</si>
  <si>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</si>
  <si>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</si>
  <si>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</si>
  <si>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</si>
  <si>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</si>
  <si>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</si>
  <si>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</si>
  <si>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</si>
  <si>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</si>
  <si>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</si>
  <si>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</si>
  <si>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</si>
  <si>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</si>
  <si>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</si>
  <si>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</si>
  <si>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</si>
  <si>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</si>
  <si>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</si>
  <si>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</si>
  <si>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</si>
  <si>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</si>
  <si>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</si>
  <si>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</si>
  <si>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</si>
  <si>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</si>
  <si>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</si>
  <si>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</si>
  <si>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</si>
  <si>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</si>
  <si>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</si>
  <si>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</si>
  <si>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</si>
  <si>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</si>
  <si>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</si>
  <si>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</si>
  <si>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</si>
  <si>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</si>
  <si>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</si>
  <si>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</si>
  <si>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</si>
  <si>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</si>
  <si>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</si>
  <si>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</si>
  <si>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</si>
  <si>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</si>
  <si>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</si>
  <si>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</si>
  <si>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</si>
  <si>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</si>
  <si>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</si>
  <si>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</si>
  <si>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</si>
  <si>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</si>
  <si>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</si>
  <si>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</si>
  <si>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</si>
  <si>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</si>
  <si>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</si>
  <si>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</si>
  <si>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</si>
  <si>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</si>
  <si>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</si>
  <si>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</si>
  <si>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</si>
  <si>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</si>
  <si>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</si>
  <si>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</si>
  <si>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</si>
  <si>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</si>
  <si>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</si>
  <si>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</si>
  <si>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</si>
  <si>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</si>
  <si>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</si>
  <si>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</si>
  <si>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</si>
  <si>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</si>
  <si>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</si>
  <si>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</si>
  <si>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</si>
  <si>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</si>
  <si>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</si>
  <si>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</si>
  <si>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</si>
  <si>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</si>
  <si>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</si>
  <si>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</si>
  <si>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</si>
  <si>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</si>
  <si>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</si>
  <si>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</si>
  <si>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</si>
  <si>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</si>
  <si>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</si>
  <si>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</si>
  <si>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</si>
  <si>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</si>
  <si>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</si>
  <si>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</si>
  <si>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</si>
  <si>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</si>
  <si>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</si>
  <si>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</si>
  <si>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</si>
  <si>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</si>
  <si>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</si>
  <si>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</si>
  <si>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</si>
  <si>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</si>
  <si>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</si>
  <si>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</si>
  <si>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</si>
  <si>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</si>
  <si>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</si>
  <si>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</si>
  <si>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</si>
  <si>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</si>
  <si>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</si>
  <si>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</si>
  <si>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</si>
  <si>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</si>
  <si>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</si>
  <si>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</si>
  <si>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</si>
  <si>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</si>
  <si>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</si>
  <si>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</si>
  <si>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</si>
  <si>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</si>
  <si>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</si>
  <si>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</si>
  <si>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</si>
  <si>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</si>
  <si>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</si>
  <si>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</si>
  <si>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</si>
  <si>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</si>
  <si>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</si>
  <si>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</si>
  <si>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</si>
  <si>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</si>
  <si>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</si>
  <si>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</si>
  <si>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</si>
  <si>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</si>
  <si>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</si>
  <si>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</si>
  <si>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</si>
  <si>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</si>
  <si>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</si>
  <si>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</si>
  <si>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</si>
  <si>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</si>
  <si>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</si>
  <si>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</si>
  <si>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</si>
  <si>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</si>
  <si>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</si>
  <si>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</si>
  <si>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</si>
  <si>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</si>
  <si>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</si>
  <si>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</si>
  <si>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</si>
  <si>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</si>
  <si>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</si>
  <si>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</si>
  <si>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</si>
  <si>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</si>
  <si>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</si>
  <si>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</si>
  <si>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</si>
  <si>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</si>
  <si>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</si>
  <si>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</si>
  <si>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</si>
  <si>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</si>
  <si>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</si>
  <si>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</si>
  <si>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</si>
  <si>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</si>
  <si>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</si>
  <si>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</si>
  <si>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</si>
  <si>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</si>
  <si>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</si>
  <si>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</si>
  <si>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</si>
  <si>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</si>
  <si>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</si>
  <si>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</si>
  <si>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</si>
  <si>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</si>
  <si>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</si>
  <si>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</si>
  <si>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</si>
  <si>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</si>
  <si>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</si>
  <si>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</si>
  <si>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</si>
  <si>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</si>
  <si>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</si>
  <si>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</si>
  <si>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</si>
  <si>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</si>
  <si>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</si>
  <si>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</si>
  <si>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</si>
  <si>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</si>
  <si>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</si>
  <si>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</si>
  <si>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</si>
  <si>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</si>
  <si>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</si>
  <si>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</si>
  <si>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</si>
  <si>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</si>
  <si>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</si>
  <si>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</si>
  <si>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</si>
  <si>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</si>
  <si>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</si>
  <si>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</si>
  <si>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</si>
  <si>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</si>
  <si>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</si>
  <si>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</si>
  <si>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</si>
  <si>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</si>
  <si>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</si>
  <si>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</si>
  <si>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</si>
  <si>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</si>
  <si>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</si>
  <si>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</si>
  <si>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</si>
  <si>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</si>
  <si>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</si>
  <si>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</si>
  <si>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</si>
  <si>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</si>
  <si>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</si>
  <si>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</si>
  <si>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</si>
  <si>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</si>
  <si>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</si>
  <si>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</si>
  <si>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</si>
  <si>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</si>
  <si>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</si>
  <si>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</si>
  <si>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</si>
  <si>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</si>
  <si>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</si>
  <si>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</si>
  <si>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</si>
  <si>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</si>
  <si>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</si>
  <si>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</si>
  <si>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</si>
  <si>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</si>
  <si>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</si>
  <si>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</si>
  <si>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</si>
  <si>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</si>
  <si>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</si>
  <si>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</si>
  <si>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</si>
  <si>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</si>
  <si>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</si>
  <si>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</si>
  <si>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</si>
  <si>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</si>
  <si>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</si>
  <si>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</si>
  <si>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</si>
  <si>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</si>
  <si>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</si>
  <si>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</si>
  <si>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</si>
  <si>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</si>
  <si>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</si>
  <si>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</si>
  <si>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</si>
  <si>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</si>
  <si>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</si>
  <si>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</si>
  <si>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</si>
  <si>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</si>
  <si>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</si>
  <si>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</si>
  <si>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</si>
  <si>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</si>
  <si>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</si>
  <si>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</si>
  <si>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</si>
  <si>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</si>
  <si>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</si>
  <si>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</si>
  <si>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</si>
  <si>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</si>
  <si>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</si>
  <si>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</si>
  <si>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</si>
  <si>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</si>
  <si>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</si>
  <si>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</si>
  <si>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</si>
  <si>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</si>
  <si>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</si>
  <si>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</si>
  <si>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</si>
  <si>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</si>
  <si>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</si>
  <si>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</si>
  <si>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</si>
  <si>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</si>
  <si>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</si>
  <si>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</si>
  <si>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</si>
  <si>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</si>
  <si>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</si>
  <si>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</si>
  <si>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</si>
  <si>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</si>
  <si>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</si>
  <si>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</si>
  <si>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</si>
  <si>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</si>
  <si>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</si>
  <si>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</si>
  <si>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</si>
  <si>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</si>
  <si>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</si>
  <si>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</si>
  <si>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</si>
  <si>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</si>
  <si>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</si>
  <si>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</si>
  <si>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</si>
  <si>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</si>
  <si>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</si>
  <si>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</si>
  <si>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</si>
  <si>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</si>
  <si>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</si>
  <si>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</si>
  <si>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</si>
  <si>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</si>
  <si>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</si>
  <si>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</si>
  <si>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</si>
  <si>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</si>
  <si>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</si>
  <si>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</si>
  <si>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</si>
  <si>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</si>
  <si>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</si>
  <si>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</si>
  <si>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- 39шт. (прирост - 39 шт.)</t>
  </si>
  <si>
    <t>3.7.</t>
  </si>
  <si>
    <t>01.03.2025-01.07.2025</t>
  </si>
  <si>
    <t>M_NS2100.PH.0001</t>
  </si>
  <si>
    <t xml:space="preserve"> </t>
  </si>
  <si>
    <t>Кондинский район; Советский район; г.Советский; 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</si>
  <si>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</si>
  <si>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</si>
  <si>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</si>
  <si>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</si>
  <si>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2025 года с НДС, млн. руб.</t>
  </si>
  <si>
    <t>не наступил срок реализации</t>
  </si>
  <si>
    <t>расчет оценки полной стоимости</t>
  </si>
  <si>
    <t>315,18 тыс.руб./шт.</t>
  </si>
  <si>
    <t xml:space="preserve">Реализация титула необходима для повышения уровня защищенности объектов энергетики, своевременного обнаружениея и противодействия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
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</si>
  <si>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Производственные базы УЭС, СРЭС, Кондинского участка УЭС:
- установка оборудования: 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
Повышение уровня защищенности объектов энергетики. 
Существенное снижение материального ущерба от противоправных действий в отношении собственности энергопредприятий и вероятности возникновения антропогенных чрезвычайных ситуаций за счет повышения технической укрепленности объектов энергетики.</t>
  </si>
  <si>
    <t>Интегрированная система безопасности в составе:
• Система видеонаблюдения;
• Система Сбора и Обработки Информации.
Взаимодействие систем осуществляется как на программном, так и на аппаратном уровне.
Установка оборудования: 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</si>
</sst>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C46" sqref="C46"/>
    </sheetView>
  </sheetViews>
  <sheetFormatPr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88" t="s">
        <v>616</v>
      </c>
      <c r="B5" s="288"/>
      <c r="C5" s="288"/>
      <c r="D5" s="153"/>
      <c r="E5" s="153"/>
      <c r="F5" s="153"/>
      <c r="G5" s="153"/>
    </row>
    <row r="6" spans="1:19" s="16" customFormat="1" ht="18.75" x14ac:dyDescent="0.3">
      <c r="A6" s="221"/>
      <c r="E6" s="220"/>
    </row>
    <row r="7" spans="1:19" s="16" customFormat="1" ht="18.75" x14ac:dyDescent="0.2">
      <c r="A7" s="292" t="s">
        <v>10</v>
      </c>
      <c r="B7" s="292"/>
      <c r="C7" s="292"/>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3" t="s">
        <v>563</v>
      </c>
      <c r="B9" s="293"/>
      <c r="C9" s="293"/>
      <c r="D9" s="224"/>
      <c r="E9" s="224"/>
      <c r="F9" s="222"/>
      <c r="G9" s="222"/>
      <c r="H9" s="222"/>
      <c r="I9" s="222"/>
      <c r="J9" s="222"/>
      <c r="K9" s="222"/>
      <c r="L9" s="222"/>
      <c r="M9" s="222"/>
      <c r="N9" s="222"/>
      <c r="O9" s="222"/>
      <c r="P9" s="222"/>
      <c r="Q9" s="222"/>
      <c r="R9" s="222"/>
      <c r="S9" s="222"/>
    </row>
    <row r="10" spans="1:19" s="16" customFormat="1" ht="18.75" x14ac:dyDescent="0.2">
      <c r="A10" s="289" t="s">
        <v>9</v>
      </c>
      <c r="B10" s="289"/>
      <c r="C10" s="289"/>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3" t="s">
        <v>612</v>
      </c>
      <c r="B12" s="293"/>
      <c r="C12" s="293"/>
      <c r="D12" s="224"/>
      <c r="E12" s="224"/>
      <c r="F12" s="222"/>
      <c r="G12" s="222"/>
      <c r="H12" s="222"/>
      <c r="I12" s="222"/>
      <c r="J12" s="222"/>
      <c r="K12" s="222"/>
      <c r="L12" s="222"/>
      <c r="M12" s="222"/>
      <c r="N12" s="222"/>
      <c r="O12" s="222"/>
      <c r="P12" s="222"/>
      <c r="Q12" s="222"/>
      <c r="R12" s="222"/>
      <c r="S12" s="222"/>
    </row>
    <row r="13" spans="1:19" s="16" customFormat="1" ht="18.75" x14ac:dyDescent="0.2">
      <c r="A13" s="289" t="s">
        <v>8</v>
      </c>
      <c r="B13" s="289"/>
      <c r="C13" s="289"/>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27.75" customHeight="1" x14ac:dyDescent="0.2">
      <c r="A15" s="294" t="s">
        <v>564</v>
      </c>
      <c r="B15" s="294"/>
      <c r="C15" s="294"/>
      <c r="D15" s="224"/>
      <c r="E15" s="224"/>
      <c r="F15" s="224"/>
      <c r="G15" s="224"/>
      <c r="H15" s="224"/>
      <c r="I15" s="224"/>
      <c r="J15" s="224"/>
      <c r="K15" s="224"/>
      <c r="L15" s="224"/>
      <c r="M15" s="224"/>
      <c r="N15" s="224"/>
      <c r="O15" s="224"/>
      <c r="P15" s="224"/>
      <c r="Q15" s="224"/>
      <c r="R15" s="224"/>
      <c r="S15" s="224"/>
    </row>
    <row r="16" spans="1:19" s="227" customFormat="1" ht="15" customHeight="1" x14ac:dyDescent="0.2">
      <c r="A16" s="289" t="s">
        <v>7</v>
      </c>
      <c r="B16" s="289"/>
      <c r="C16" s="289"/>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90" t="s">
        <v>509</v>
      </c>
      <c r="B18" s="291"/>
      <c r="C18" s="291"/>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62"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62">
        <v>1</v>
      </c>
      <c r="B21" s="231">
        <v>2</v>
      </c>
      <c r="C21" s="162">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345</v>
      </c>
      <c r="C22" s="162" t="s">
        <v>565</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5" t="s">
        <v>567</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5"/>
      <c r="B24" s="286"/>
      <c r="C24" s="287"/>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50" t="s">
        <v>456</v>
      </c>
      <c r="C25" s="162" t="s">
        <v>559</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50" t="s">
        <v>76</v>
      </c>
      <c r="C26" s="162" t="s">
        <v>556</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50" t="s">
        <v>75</v>
      </c>
      <c r="C27" s="162" t="s">
        <v>614</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50" t="s">
        <v>457</v>
      </c>
      <c r="C28" s="162" t="s">
        <v>528</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50" t="s">
        <v>458</v>
      </c>
      <c r="C29" s="162" t="s">
        <v>528</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50" t="s">
        <v>459</v>
      </c>
      <c r="C30" s="162" t="s">
        <v>528</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50" t="s">
        <v>460</v>
      </c>
      <c r="C31" s="162" t="s">
        <v>528</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50" t="s">
        <v>461</v>
      </c>
      <c r="C32" s="162" t="s">
        <v>528</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50" t="s">
        <v>462</v>
      </c>
      <c r="C33" s="162" t="s">
        <v>557</v>
      </c>
      <c r="D33" s="232"/>
      <c r="E33" s="217"/>
      <c r="F33" s="217"/>
      <c r="G33" s="217"/>
      <c r="H33" s="217"/>
      <c r="I33" s="217"/>
      <c r="J33" s="217"/>
      <c r="K33" s="217"/>
      <c r="L33" s="217"/>
      <c r="M33" s="217"/>
      <c r="N33" s="217"/>
      <c r="O33" s="217"/>
      <c r="P33" s="233"/>
      <c r="Q33" s="233"/>
      <c r="R33" s="233"/>
      <c r="S33" s="233"/>
    </row>
    <row r="34" spans="1:19" ht="111" customHeight="1" x14ac:dyDescent="0.25">
      <c r="A34" s="28" t="s">
        <v>478</v>
      </c>
      <c r="B34" s="150" t="s">
        <v>463</v>
      </c>
      <c r="C34" s="162" t="s">
        <v>528</v>
      </c>
      <c r="D34" s="235"/>
      <c r="E34" s="235"/>
      <c r="F34" s="235"/>
      <c r="G34" s="235"/>
      <c r="H34" s="235"/>
      <c r="I34" s="235"/>
      <c r="J34" s="235"/>
      <c r="K34" s="235"/>
      <c r="L34" s="235"/>
      <c r="M34" s="235"/>
      <c r="N34" s="235"/>
      <c r="O34" s="235"/>
      <c r="P34" s="235"/>
      <c r="Q34" s="235"/>
      <c r="R34" s="235"/>
      <c r="S34" s="235"/>
    </row>
    <row r="35" spans="1:19" ht="58.5" customHeight="1" x14ac:dyDescent="0.25">
      <c r="A35" s="28" t="s">
        <v>466</v>
      </c>
      <c r="B35" s="150" t="s">
        <v>73</v>
      </c>
      <c r="C35" s="162" t="s">
        <v>528</v>
      </c>
      <c r="D35" s="235"/>
      <c r="E35" s="235"/>
      <c r="F35" s="235"/>
      <c r="G35" s="235"/>
      <c r="H35" s="235"/>
      <c r="I35" s="235"/>
      <c r="J35" s="235"/>
      <c r="K35" s="235"/>
      <c r="L35" s="235"/>
      <c r="M35" s="235"/>
      <c r="N35" s="235"/>
      <c r="O35" s="235"/>
      <c r="P35" s="235"/>
      <c r="Q35" s="235"/>
      <c r="R35" s="235"/>
      <c r="S35" s="235"/>
    </row>
    <row r="36" spans="1:19" ht="51.75" customHeight="1" x14ac:dyDescent="0.25">
      <c r="A36" s="28" t="s">
        <v>479</v>
      </c>
      <c r="B36" s="150" t="s">
        <v>464</v>
      </c>
      <c r="C36" s="162" t="s">
        <v>528</v>
      </c>
      <c r="D36" s="235"/>
      <c r="E36" s="235"/>
      <c r="F36" s="235"/>
      <c r="G36" s="235"/>
      <c r="H36" s="235"/>
      <c r="I36" s="235"/>
      <c r="J36" s="235"/>
      <c r="K36" s="235"/>
      <c r="L36" s="235"/>
      <c r="M36" s="235"/>
      <c r="N36" s="235"/>
      <c r="O36" s="235"/>
      <c r="P36" s="235"/>
      <c r="Q36" s="235"/>
      <c r="R36" s="235"/>
      <c r="S36" s="235"/>
    </row>
    <row r="37" spans="1:19" ht="43.5" customHeight="1" x14ac:dyDescent="0.25">
      <c r="A37" s="28" t="s">
        <v>467</v>
      </c>
      <c r="B37" s="150" t="s">
        <v>465</v>
      </c>
      <c r="C37" s="162" t="s">
        <v>371</v>
      </c>
      <c r="D37" s="235"/>
      <c r="E37" s="235"/>
      <c r="F37" s="235"/>
      <c r="G37" s="235"/>
      <c r="H37" s="235"/>
      <c r="I37" s="235"/>
      <c r="J37" s="235"/>
      <c r="K37" s="235"/>
      <c r="L37" s="235"/>
      <c r="M37" s="235"/>
      <c r="N37" s="235"/>
      <c r="O37" s="235"/>
      <c r="P37" s="235"/>
      <c r="Q37" s="235"/>
      <c r="R37" s="235"/>
      <c r="S37" s="235"/>
    </row>
    <row r="38" spans="1:19" ht="43.5" customHeight="1" x14ac:dyDescent="0.25">
      <c r="A38" s="28" t="s">
        <v>480</v>
      </c>
      <c r="B38" s="150" t="s">
        <v>239</v>
      </c>
      <c r="C38" s="162" t="s">
        <v>528</v>
      </c>
      <c r="D38" s="235"/>
      <c r="E38" s="235"/>
      <c r="F38" s="235"/>
      <c r="G38" s="235"/>
      <c r="H38" s="235"/>
      <c r="I38" s="235"/>
      <c r="J38" s="235"/>
      <c r="K38" s="235"/>
      <c r="L38" s="235"/>
      <c r="M38" s="235"/>
      <c r="N38" s="235"/>
      <c r="O38" s="235"/>
      <c r="P38" s="235"/>
      <c r="Q38" s="235"/>
      <c r="R38" s="235"/>
      <c r="S38" s="235"/>
    </row>
    <row r="39" spans="1:19" ht="23.25" customHeight="1" x14ac:dyDescent="0.25">
      <c r="A39" s="285"/>
      <c r="B39" s="286"/>
      <c r="C39" s="287"/>
      <c r="D39" s="235"/>
      <c r="E39" s="235"/>
      <c r="F39" s="235"/>
      <c r="G39" s="235"/>
      <c r="H39" s="235"/>
      <c r="I39" s="235"/>
      <c r="J39" s="235"/>
      <c r="K39" s="235"/>
      <c r="L39" s="235"/>
      <c r="M39" s="235"/>
      <c r="N39" s="235"/>
      <c r="O39" s="235"/>
      <c r="P39" s="235"/>
      <c r="Q39" s="235"/>
      <c r="R39" s="235"/>
      <c r="S39" s="235"/>
    </row>
    <row r="40" spans="1:19" ht="63" x14ac:dyDescent="0.25">
      <c r="A40" s="28" t="s">
        <v>468</v>
      </c>
      <c r="B40" s="150" t="s">
        <v>522</v>
      </c>
      <c r="C40" s="162" t="str">
        <f>CONCATENATE((ROUND(C48,2))," ","млн. руб.")</f>
        <v>14,66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481</v>
      </c>
      <c r="B41" s="150" t="s">
        <v>504</v>
      </c>
      <c r="C41" s="162" t="s">
        <v>558</v>
      </c>
      <c r="D41" s="235"/>
      <c r="E41" s="235"/>
      <c r="F41" s="235"/>
      <c r="G41" s="235"/>
      <c r="H41" s="235"/>
      <c r="I41" s="235"/>
      <c r="J41" s="235"/>
      <c r="K41" s="235"/>
      <c r="L41" s="235"/>
      <c r="M41" s="235"/>
      <c r="N41" s="235"/>
      <c r="O41" s="235"/>
      <c r="P41" s="235"/>
      <c r="Q41" s="235"/>
      <c r="R41" s="235"/>
      <c r="S41" s="235"/>
    </row>
    <row r="42" spans="1:19" ht="83.25" customHeight="1" x14ac:dyDescent="0.25">
      <c r="A42" s="28" t="s">
        <v>469</v>
      </c>
      <c r="B42" s="150" t="s">
        <v>519</v>
      </c>
      <c r="C42" s="162" t="s">
        <v>558</v>
      </c>
      <c r="D42" s="235"/>
      <c r="E42" s="235"/>
      <c r="F42" s="235"/>
      <c r="G42" s="235"/>
      <c r="H42" s="235"/>
      <c r="I42" s="235"/>
      <c r="J42" s="235"/>
      <c r="K42" s="235"/>
      <c r="L42" s="235"/>
      <c r="M42" s="235"/>
      <c r="N42" s="235"/>
      <c r="O42" s="235"/>
      <c r="P42" s="235"/>
      <c r="Q42" s="235"/>
      <c r="R42" s="235"/>
      <c r="S42" s="235"/>
    </row>
    <row r="43" spans="1:19" ht="186" customHeight="1" x14ac:dyDescent="0.25">
      <c r="A43" s="28" t="s">
        <v>484</v>
      </c>
      <c r="B43" s="150" t="s">
        <v>485</v>
      </c>
      <c r="C43" s="162" t="s">
        <v>558</v>
      </c>
      <c r="D43" s="235"/>
      <c r="E43" s="235"/>
      <c r="F43" s="235"/>
      <c r="G43" s="235"/>
      <c r="H43" s="235"/>
      <c r="I43" s="235"/>
      <c r="J43" s="235"/>
      <c r="K43" s="235"/>
      <c r="L43" s="235"/>
      <c r="M43" s="235"/>
      <c r="N43" s="235"/>
      <c r="O43" s="235"/>
      <c r="P43" s="235"/>
      <c r="Q43" s="235"/>
      <c r="R43" s="235"/>
      <c r="S43" s="235"/>
    </row>
    <row r="44" spans="1:19" ht="111" customHeight="1" x14ac:dyDescent="0.25">
      <c r="A44" s="28" t="s">
        <v>470</v>
      </c>
      <c r="B44" s="150" t="s">
        <v>510</v>
      </c>
      <c r="C44" s="162" t="s">
        <v>559</v>
      </c>
      <c r="D44" s="235"/>
      <c r="E44" s="235"/>
      <c r="F44" s="235"/>
      <c r="G44" s="235"/>
      <c r="H44" s="235"/>
      <c r="I44" s="235"/>
      <c r="J44" s="235"/>
      <c r="K44" s="235"/>
      <c r="L44" s="235"/>
      <c r="M44" s="235"/>
      <c r="N44" s="235"/>
      <c r="O44" s="235"/>
      <c r="P44" s="235"/>
      <c r="Q44" s="235"/>
      <c r="R44" s="235"/>
      <c r="S44" s="235"/>
    </row>
    <row r="45" spans="1:19" ht="120" customHeight="1" x14ac:dyDescent="0.25">
      <c r="A45" s="28" t="s">
        <v>505</v>
      </c>
      <c r="B45" s="150" t="s">
        <v>511</v>
      </c>
      <c r="C45" s="162" t="s">
        <v>559</v>
      </c>
      <c r="D45" s="235"/>
      <c r="E45" s="235"/>
      <c r="F45" s="235"/>
      <c r="G45" s="235"/>
      <c r="H45" s="235"/>
      <c r="I45" s="235"/>
      <c r="J45" s="235"/>
      <c r="K45" s="235"/>
      <c r="L45" s="235"/>
      <c r="M45" s="235"/>
      <c r="N45" s="235"/>
      <c r="O45" s="235"/>
      <c r="P45" s="235"/>
      <c r="Q45" s="235"/>
      <c r="R45" s="235"/>
      <c r="S45" s="235"/>
    </row>
    <row r="46" spans="1:19" ht="101.25" customHeight="1" x14ac:dyDescent="0.25">
      <c r="A46" s="28" t="s">
        <v>471</v>
      </c>
      <c r="B46" s="150" t="s">
        <v>512</v>
      </c>
      <c r="C46" s="162" t="s">
        <v>559</v>
      </c>
      <c r="D46" s="235"/>
      <c r="E46" s="235"/>
      <c r="F46" s="235"/>
      <c r="G46" s="235"/>
      <c r="H46" s="235"/>
      <c r="I46" s="235"/>
      <c r="J46" s="235"/>
      <c r="K46" s="235"/>
      <c r="L46" s="235"/>
      <c r="M46" s="235"/>
      <c r="N46" s="235"/>
      <c r="O46" s="235"/>
      <c r="P46" s="235"/>
      <c r="Q46" s="235"/>
      <c r="R46" s="235"/>
      <c r="S46" s="235"/>
    </row>
    <row r="47" spans="1:19" ht="18.75" customHeight="1" x14ac:dyDescent="0.25">
      <c r="A47" s="285"/>
      <c r="B47" s="286"/>
      <c r="C47" s="287"/>
      <c r="D47" s="235"/>
      <c r="E47" s="235"/>
      <c r="F47" s="235"/>
      <c r="G47" s="235"/>
      <c r="H47" s="235"/>
      <c r="I47" s="235"/>
      <c r="J47" s="235"/>
      <c r="K47" s="235"/>
      <c r="L47" s="235"/>
      <c r="M47" s="235"/>
      <c r="N47" s="235"/>
      <c r="O47" s="235"/>
      <c r="P47" s="235"/>
      <c r="Q47" s="235"/>
      <c r="R47" s="235"/>
      <c r="S47" s="235"/>
    </row>
    <row r="48" spans="1:19" ht="75.75" customHeight="1" x14ac:dyDescent="0.25">
      <c r="A48" s="28" t="s">
        <v>506</v>
      </c>
      <c r="B48" s="150" t="s">
        <v>520</v>
      </c>
      <c r="C48" s="267">
        <f>'6.2. Паспорт фин осв ввод'!AC24</f>
        <v>14.664825850477731</v>
      </c>
      <c r="D48" s="235"/>
      <c r="E48" s="235"/>
      <c r="F48" s="235"/>
      <c r="G48" s="235"/>
      <c r="H48" s="235"/>
      <c r="I48" s="235"/>
      <c r="J48" s="235"/>
      <c r="K48" s="235"/>
      <c r="L48" s="235"/>
      <c r="M48" s="235"/>
      <c r="N48" s="235"/>
      <c r="O48" s="235"/>
      <c r="P48" s="235"/>
      <c r="Q48" s="235"/>
      <c r="R48" s="235"/>
      <c r="S48" s="235"/>
    </row>
    <row r="49" spans="1:19" ht="71.25" customHeight="1" x14ac:dyDescent="0.25">
      <c r="A49" s="28" t="s">
        <v>472</v>
      </c>
      <c r="B49" s="150" t="s">
        <v>521</v>
      </c>
      <c r="C49" s="267">
        <f>'6.2. Паспорт фин осв ввод'!AC30</f>
        <v>12.292081666666661</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M_NS2100.PH.0001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373</v>
      </c>
      <c r="R20" s="40" t="s">
        <v>374</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M_NS2100.PH.0001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2" t="s">
        <v>124</v>
      </c>
      <c r="R22" s="92" t="s">
        <v>487</v>
      </c>
      <c r="S22" s="92" t="s">
        <v>123</v>
      </c>
      <c r="T22" s="92" t="s">
        <v>122</v>
      </c>
    </row>
    <row r="23" spans="1:20" ht="51.75" customHeight="1" x14ac:dyDescent="0.25">
      <c r="A23" s="313"/>
      <c r="B23" s="151" t="s">
        <v>120</v>
      </c>
      <c r="C23" s="151" t="s">
        <v>121</v>
      </c>
      <c r="D23" s="31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9" customFormat="1" x14ac:dyDescent="0.25">
      <c r="A25" s="242"/>
      <c r="B25" s="243"/>
      <c r="C25" s="243"/>
      <c r="D25" s="244"/>
      <c r="E25" s="243"/>
      <c r="F25" s="243"/>
      <c r="G25" s="243"/>
      <c r="H25" s="243"/>
      <c r="I25" s="243"/>
      <c r="J25" s="245"/>
      <c r="K25" s="246"/>
      <c r="L25" s="245"/>
      <c r="M25" s="247"/>
      <c r="N25" s="247"/>
      <c r="O25" s="247"/>
      <c r="P25" s="245"/>
      <c r="Q25" s="248"/>
      <c r="R25" s="246"/>
      <c r="S25" s="246"/>
      <c r="T25" s="246"/>
    </row>
    <row r="26" spans="1:20" s="249" customFormat="1" x14ac:dyDescent="0.25">
      <c r="A26" s="242"/>
      <c r="B26" s="243"/>
      <c r="C26" s="243"/>
      <c r="D26" s="250"/>
      <c r="E26" s="243"/>
      <c r="F26" s="243"/>
      <c r="G26" s="243"/>
      <c r="H26" s="243"/>
      <c r="I26" s="243"/>
      <c r="J26" s="245"/>
      <c r="K26" s="246"/>
      <c r="L26" s="245"/>
      <c r="M26" s="247"/>
      <c r="N26" s="247"/>
      <c r="O26" s="247"/>
      <c r="P26" s="245"/>
      <c r="Q26" s="248"/>
      <c r="R26" s="246"/>
      <c r="S26" s="246"/>
      <c r="T26" s="246"/>
    </row>
    <row r="27" spans="1:20" s="56" customFormat="1" x14ac:dyDescent="0.25">
      <c r="A27" s="60"/>
      <c r="B27" s="58"/>
      <c r="C27" s="58"/>
      <c r="D27" s="170"/>
      <c r="E27" s="58"/>
      <c r="F27" s="58"/>
      <c r="G27" s="58"/>
      <c r="H27" s="58"/>
      <c r="I27" s="58"/>
      <c r="J27" s="57"/>
      <c r="K27" s="57"/>
      <c r="L27" s="57"/>
      <c r="M27" s="59"/>
      <c r="N27" s="59"/>
      <c r="O27" s="59"/>
      <c r="P27" s="57"/>
      <c r="Q27" s="154"/>
      <c r="R27" s="58"/>
      <c r="S27" s="154"/>
      <c r="T27" s="58"/>
    </row>
    <row r="28" spans="1:20" s="56" customFormat="1" x14ac:dyDescent="0.25">
      <c r="A28" s="60"/>
      <c r="B28" s="58"/>
      <c r="C28" s="58"/>
      <c r="D28" s="170"/>
      <c r="E28" s="58"/>
      <c r="F28" s="58"/>
      <c r="G28" s="58"/>
      <c r="H28" s="58"/>
      <c r="I28" s="58"/>
      <c r="J28" s="57"/>
      <c r="K28" s="57"/>
      <c r="L28" s="57"/>
      <c r="M28" s="59"/>
      <c r="N28" s="59"/>
      <c r="O28" s="59"/>
      <c r="P28" s="57"/>
      <c r="Q28" s="154"/>
      <c r="R28" s="58"/>
      <c r="S28" s="154"/>
      <c r="T28" s="58"/>
    </row>
    <row r="29" spans="1:20" s="56" customFormat="1" x14ac:dyDescent="0.25">
      <c r="A29" s="60"/>
      <c r="B29" s="58"/>
      <c r="C29" s="58"/>
      <c r="D29" s="170"/>
      <c r="E29" s="58"/>
      <c r="F29" s="58"/>
      <c r="G29" s="58"/>
      <c r="H29" s="58"/>
      <c r="I29" s="58"/>
      <c r="J29" s="57"/>
      <c r="K29" s="57"/>
      <c r="L29" s="57"/>
      <c r="M29" s="59"/>
      <c r="N29" s="59"/>
      <c r="O29" s="59"/>
      <c r="P29" s="57"/>
      <c r="Q29" s="154"/>
      <c r="R29" s="58"/>
      <c r="S29" s="154"/>
      <c r="T29" s="58"/>
    </row>
    <row r="30" spans="1:20" s="56" customFormat="1" x14ac:dyDescent="0.25">
      <c r="A30" s="60"/>
      <c r="B30" s="58"/>
      <c r="C30" s="58"/>
      <c r="D30" s="170"/>
      <c r="E30" s="58"/>
      <c r="F30" s="58"/>
      <c r="G30" s="58"/>
      <c r="H30" s="58"/>
      <c r="I30" s="58"/>
      <c r="J30" s="57"/>
      <c r="K30" s="57"/>
      <c r="L30" s="57"/>
      <c r="M30" s="59"/>
      <c r="N30" s="59"/>
      <c r="O30" s="59"/>
      <c r="P30" s="57"/>
      <c r="Q30" s="154"/>
      <c r="R30" s="58"/>
      <c r="S30" s="154"/>
      <c r="T30" s="58"/>
    </row>
    <row r="31" spans="1:20" s="56" customFormat="1" x14ac:dyDescent="0.25">
      <c r="A31" s="60"/>
      <c r="B31" s="58"/>
      <c r="C31" s="58"/>
      <c r="D31" s="170"/>
      <c r="E31" s="58"/>
      <c r="F31" s="58"/>
      <c r="G31" s="58"/>
      <c r="H31" s="58"/>
      <c r="I31" s="58"/>
      <c r="J31" s="57"/>
      <c r="K31" s="57"/>
      <c r="L31" s="57"/>
      <c r="M31" s="59"/>
      <c r="N31" s="59"/>
      <c r="O31" s="59"/>
      <c r="P31" s="57"/>
      <c r="Q31" s="154"/>
      <c r="R31" s="58"/>
      <c r="S31" s="154"/>
      <c r="T31" s="58"/>
    </row>
    <row r="32" spans="1:20"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0" t="s">
        <v>523</v>
      </c>
      <c r="C36" s="320"/>
      <c r="D36" s="320"/>
      <c r="E36" s="320"/>
      <c r="F36" s="320"/>
      <c r="G36" s="320"/>
      <c r="H36" s="320"/>
      <c r="I36" s="320"/>
      <c r="J36" s="320"/>
      <c r="K36" s="320"/>
      <c r="L36" s="320"/>
      <c r="M36" s="320"/>
      <c r="N36" s="320"/>
      <c r="O36" s="320"/>
      <c r="P36" s="320"/>
      <c r="Q36" s="320"/>
      <c r="R36" s="320"/>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M_NS2100.PH.0001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497</v>
      </c>
      <c r="C21" s="325"/>
      <c r="D21" s="324" t="s">
        <v>499</v>
      </c>
      <c r="E21" s="325"/>
      <c r="F21" s="306" t="s">
        <v>103</v>
      </c>
      <c r="G21" s="308"/>
      <c r="H21" s="308"/>
      <c r="I21" s="307"/>
      <c r="J21" s="322" t="s">
        <v>500</v>
      </c>
      <c r="K21" s="324" t="s">
        <v>501</v>
      </c>
      <c r="L21" s="325"/>
      <c r="M21" s="324" t="s">
        <v>502</v>
      </c>
      <c r="N21" s="325"/>
      <c r="O21" s="324" t="s">
        <v>489</v>
      </c>
      <c r="P21" s="325"/>
      <c r="Q21" s="324" t="s">
        <v>136</v>
      </c>
      <c r="R21" s="325"/>
      <c r="S21" s="322" t="s">
        <v>135</v>
      </c>
      <c r="T21" s="322" t="s">
        <v>503</v>
      </c>
      <c r="U21" s="322" t="s">
        <v>498</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2" t="s">
        <v>124</v>
      </c>
      <c r="Y22" s="92" t="s">
        <v>487</v>
      </c>
      <c r="Z22" s="92" t="s">
        <v>123</v>
      </c>
      <c r="AA22" s="92" t="s">
        <v>122</v>
      </c>
    </row>
    <row r="23" spans="1:27" ht="60" customHeight="1" x14ac:dyDescent="0.25">
      <c r="A23" s="323"/>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6" zoomScaleSheetLayoutView="96"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M_NS2100.PH.0001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237"/>
      <c r="F17" s="237"/>
      <c r="G17" s="237"/>
      <c r="H17" s="4"/>
      <c r="I17" s="4"/>
      <c r="J17" s="4"/>
      <c r="K17" s="4"/>
      <c r="L17" s="4"/>
      <c r="M17" s="4"/>
      <c r="N17" s="4"/>
      <c r="O17" s="4"/>
      <c r="P17" s="4"/>
      <c r="Q17" s="4"/>
      <c r="R17" s="4"/>
    </row>
    <row r="18" spans="1:21" s="3" customFormat="1" ht="27.75" customHeight="1" x14ac:dyDescent="0.2">
      <c r="A18" s="298" t="s">
        <v>482</v>
      </c>
      <c r="B18" s="298"/>
      <c r="C18" s="298"/>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198.75" customHeight="1" x14ac:dyDescent="0.2">
      <c r="A22" s="28" t="s">
        <v>66</v>
      </c>
      <c r="B22" s="34" t="s">
        <v>495</v>
      </c>
      <c r="C22" s="256" t="s">
        <v>569</v>
      </c>
      <c r="D22" s="33"/>
      <c r="E22" s="237"/>
      <c r="F22" s="237"/>
      <c r="G22" s="237"/>
      <c r="H22" s="32"/>
      <c r="I22" s="32"/>
      <c r="J22" s="32"/>
      <c r="K22" s="32"/>
      <c r="L22" s="32"/>
      <c r="M22" s="32"/>
      <c r="N22" s="32"/>
      <c r="O22" s="32"/>
      <c r="P22" s="32"/>
      <c r="Q22" s="31"/>
      <c r="R22" s="31"/>
      <c r="S22" s="31"/>
      <c r="T22" s="31"/>
      <c r="U22" s="31"/>
    </row>
    <row r="23" spans="1:21" ht="141.75" x14ac:dyDescent="0.25">
      <c r="A23" s="28" t="s">
        <v>64</v>
      </c>
      <c r="B23" s="30" t="s">
        <v>61</v>
      </c>
      <c r="C23" s="256" t="s">
        <v>624</v>
      </c>
      <c r="D23" s="27"/>
      <c r="E23" s="237"/>
      <c r="F23" s="237"/>
      <c r="G23" s="237"/>
      <c r="H23" s="27"/>
      <c r="I23" s="27"/>
      <c r="J23" s="27"/>
      <c r="K23" s="27"/>
      <c r="L23" s="27"/>
      <c r="M23" s="27"/>
      <c r="N23" s="27"/>
      <c r="O23" s="27"/>
      <c r="P23" s="27"/>
      <c r="Q23" s="27"/>
      <c r="R23" s="27"/>
      <c r="S23" s="27"/>
      <c r="T23" s="27"/>
      <c r="U23" s="27"/>
    </row>
    <row r="24" spans="1:21" ht="180" customHeight="1" x14ac:dyDescent="0.25">
      <c r="A24" s="28" t="s">
        <v>63</v>
      </c>
      <c r="B24" s="30" t="s">
        <v>515</v>
      </c>
      <c r="C24" s="256" t="s">
        <v>625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55" t="s">
        <v>622</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55" t="s">
        <v>529</v>
      </c>
      <c r="D26" s="27"/>
      <c r="E26" s="27"/>
      <c r="F26" s="27"/>
      <c r="G26" s="27"/>
      <c r="H26" s="27"/>
      <c r="I26" s="27"/>
      <c r="J26" s="27"/>
      <c r="K26" s="27"/>
      <c r="L26" s="27"/>
      <c r="M26" s="27"/>
      <c r="N26" s="27"/>
      <c r="O26" s="27"/>
      <c r="P26" s="27"/>
      <c r="Q26" s="27"/>
      <c r="R26" s="27"/>
      <c r="S26" s="27"/>
      <c r="T26" s="27"/>
      <c r="U26" s="27"/>
    </row>
    <row r="27" spans="1:21" ht="152.25" customHeight="1" x14ac:dyDescent="0.25">
      <c r="A27" s="28" t="s">
        <v>59</v>
      </c>
      <c r="B27" s="30" t="s">
        <v>496</v>
      </c>
      <c r="C27" s="256"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55"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6"/>
      <c r="AB6" s="14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6"/>
      <c r="AB7" s="14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7"/>
      <c r="AB8" s="147"/>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6"/>
      <c r="AB10" s="146"/>
    </row>
    <row r="11" spans="1:28" ht="15.75" x14ac:dyDescent="0.25">
      <c r="A11" s="295" t="str">
        <f>'1. паспорт местоположение'!A12:C12</f>
        <v>M_NS2100.PH.0001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7"/>
      <c r="AB11" s="147"/>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7"/>
      <c r="AB14" s="147"/>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7"/>
      <c r="AB16" s="15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7"/>
      <c r="AB17" s="15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7"/>
      <c r="AB18" s="15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514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M_NS2100.PH.0001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71"/>
      <c r="B8" s="171"/>
      <c r="C8" s="171"/>
      <c r="D8" s="171"/>
      <c r="E8" s="171"/>
      <c r="F8" s="171"/>
      <c r="G8" s="171"/>
      <c r="H8" s="171"/>
      <c r="I8" s="171"/>
      <c r="J8" s="171"/>
      <c r="K8" s="171"/>
      <c r="L8" s="146"/>
      <c r="M8" s="146"/>
      <c r="N8" s="146"/>
      <c r="O8" s="146"/>
      <c r="P8" s="146"/>
      <c r="Q8" s="146"/>
      <c r="R8" s="146"/>
      <c r="S8" s="146"/>
      <c r="T8" s="146"/>
      <c r="U8" s="146"/>
      <c r="V8" s="146"/>
      <c r="W8" s="146"/>
      <c r="X8" s="146"/>
      <c r="Y8" s="146"/>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71"/>
      <c r="B11" s="171"/>
      <c r="C11" s="171"/>
      <c r="D11" s="171"/>
      <c r="E11" s="171"/>
      <c r="F11" s="171"/>
      <c r="G11" s="171"/>
      <c r="H11" s="171"/>
      <c r="I11" s="171"/>
      <c r="J11" s="171"/>
      <c r="K11" s="171"/>
      <c r="L11" s="146"/>
      <c r="M11" s="146"/>
      <c r="N11" s="146"/>
      <c r="O11" s="146"/>
      <c r="P11" s="146"/>
      <c r="Q11" s="146"/>
      <c r="R11" s="146"/>
      <c r="S11" s="146"/>
      <c r="T11" s="146"/>
      <c r="U11" s="146"/>
      <c r="V11" s="146"/>
      <c r="W11" s="146"/>
      <c r="X11" s="146"/>
      <c r="Y11" s="146"/>
    </row>
    <row r="12" spans="1:44" s="12" customFormat="1" ht="18.75" customHeight="1" x14ac:dyDescent="0.2">
      <c r="A12" s="295" t="str">
        <f>'1. паспорт местоположение'!A12:C12</f>
        <v>M_NS2100.PH.0001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09" t="s">
        <v>492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77"/>
      <c r="AN24" s="177"/>
      <c r="AO24" s="178"/>
      <c r="AP24" s="178"/>
      <c r="AQ24" s="178"/>
      <c r="AR24" s="178"/>
      <c r="AS24" s="179"/>
    </row>
    <row r="25" spans="1:45" ht="12.75" customHeight="1" x14ac:dyDescent="0.25">
      <c r="A25" s="386" t="s">
        <v>533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80"/>
      <c r="AN25" s="406" t="s">
        <v>342</v>
      </c>
      <c r="AO25" s="406"/>
      <c r="AP25" s="406"/>
      <c r="AQ25" s="407"/>
      <c r="AR25" s="407"/>
      <c r="AS25" s="179"/>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80"/>
      <c r="AN26" s="402" t="s">
        <v>340</v>
      </c>
      <c r="AO26" s="403"/>
      <c r="AP26" s="404"/>
      <c r="AQ26" s="394"/>
      <c r="AR26" s="395"/>
      <c r="AS26" s="179"/>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80"/>
      <c r="AN27" s="402" t="s">
        <v>338</v>
      </c>
      <c r="AO27" s="403"/>
      <c r="AP27" s="404"/>
      <c r="AQ27" s="394"/>
      <c r="AR27" s="395"/>
      <c r="AS27" s="179"/>
    </row>
    <row r="28" spans="1:45" ht="27.75" customHeight="1" thickBot="1" x14ac:dyDescent="0.3">
      <c r="A28" s="388" t="s">
        <v>337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75"/>
      <c r="AL28" s="375"/>
      <c r="AM28" s="180"/>
      <c r="AN28" s="391" t="s">
        <v>534</v>
      </c>
      <c r="AO28" s="392"/>
      <c r="AP28" s="393"/>
      <c r="AQ28" s="394"/>
      <c r="AR28" s="395"/>
      <c r="AS28" s="179"/>
    </row>
    <row r="29" spans="1:45" ht="17.25" customHeight="1" x14ac:dyDescent="0.25">
      <c r="A29" s="396" t="s">
        <v>336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5"/>
      <c r="AL29" s="385"/>
      <c r="AM29" s="180"/>
      <c r="AN29" s="399"/>
      <c r="AO29" s="400"/>
      <c r="AP29" s="400"/>
      <c r="AQ29" s="394"/>
      <c r="AR29" s="401"/>
      <c r="AS29" s="179"/>
    </row>
    <row r="30" spans="1:45" ht="17.25" customHeight="1" x14ac:dyDescent="0.25">
      <c r="A30" s="357" t="s">
        <v>535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80"/>
      <c r="AS30" s="179"/>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80"/>
      <c r="AN31" s="180"/>
      <c r="AO31" s="181"/>
      <c r="AP31" s="181"/>
      <c r="AQ31" s="181"/>
      <c r="AR31" s="181"/>
      <c r="AS31" s="179"/>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80"/>
      <c r="AN32" s="180"/>
      <c r="AO32" s="180"/>
      <c r="AP32" s="180"/>
      <c r="AQ32" s="180"/>
      <c r="AR32" s="180"/>
      <c r="AS32" s="179"/>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80"/>
      <c r="AN33" s="180"/>
      <c r="AO33" s="180"/>
      <c r="AP33" s="180"/>
      <c r="AQ33" s="180"/>
      <c r="AR33" s="180"/>
      <c r="AS33" s="179"/>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80"/>
      <c r="AN34" s="180"/>
      <c r="AO34" s="180"/>
      <c r="AP34" s="180"/>
      <c r="AQ34" s="180"/>
      <c r="AR34" s="180"/>
      <c r="AS34" s="17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80"/>
      <c r="AN35" s="180"/>
      <c r="AO35" s="180"/>
      <c r="AP35" s="180"/>
      <c r="AQ35" s="180"/>
      <c r="AR35" s="180"/>
      <c r="AS35" s="179"/>
    </row>
    <row r="36" spans="1:45" ht="17.25" customHeight="1" thickBot="1" x14ac:dyDescent="0.3">
      <c r="A36" s="373" t="s">
        <v>307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80"/>
      <c r="AN36" s="180"/>
      <c r="AO36" s="180"/>
      <c r="AP36" s="180"/>
      <c r="AQ36" s="180"/>
      <c r="AR36" s="180"/>
      <c r="AS36" s="179"/>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80"/>
      <c r="AN37" s="180"/>
      <c r="AO37" s="180"/>
      <c r="AP37" s="180"/>
      <c r="AQ37" s="180"/>
      <c r="AR37" s="180"/>
      <c r="AS37" s="179"/>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80"/>
      <c r="AN38" s="180"/>
      <c r="AO38" s="180"/>
      <c r="AP38" s="180"/>
      <c r="AQ38" s="180"/>
      <c r="AR38" s="180"/>
      <c r="AS38" s="179"/>
    </row>
    <row r="39" spans="1:45" ht="17.25" customHeight="1" thickBot="1" x14ac:dyDescent="0.3">
      <c r="A39" s="373" t="s">
        <v>331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80"/>
      <c r="AN39" s="180"/>
      <c r="AO39" s="180"/>
      <c r="AP39" s="180"/>
      <c r="AQ39" s="180"/>
      <c r="AR39" s="180"/>
      <c r="AS39" s="179"/>
    </row>
    <row r="40" spans="1:45" ht="17.25" customHeight="1" x14ac:dyDescent="0.25">
      <c r="A40" s="386" t="s">
        <v>536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80"/>
      <c r="AN40" s="180"/>
      <c r="AO40" s="180"/>
      <c r="AP40" s="180"/>
      <c r="AQ40" s="180"/>
      <c r="AR40" s="180"/>
      <c r="AS40" s="179"/>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80"/>
      <c r="AN41" s="180"/>
      <c r="AO41" s="180"/>
      <c r="AP41" s="180"/>
      <c r="AQ41" s="180"/>
      <c r="AR41" s="180"/>
      <c r="AS41" s="179"/>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80"/>
      <c r="AN42" s="180"/>
      <c r="AO42" s="180"/>
      <c r="AP42" s="180"/>
      <c r="AQ42" s="180"/>
      <c r="AR42" s="180"/>
      <c r="AS42" s="179"/>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80"/>
      <c r="AN43" s="180"/>
      <c r="AO43" s="180"/>
      <c r="AP43" s="180"/>
      <c r="AQ43" s="180"/>
      <c r="AR43" s="180"/>
      <c r="AS43" s="179"/>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80"/>
      <c r="AN44" s="180"/>
      <c r="AO44" s="180"/>
      <c r="AP44" s="180"/>
      <c r="AQ44" s="180"/>
      <c r="AR44" s="180"/>
      <c r="AS44" s="179"/>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80"/>
      <c r="AN45" s="180"/>
      <c r="AO45" s="180"/>
      <c r="AP45" s="180"/>
      <c r="AQ45" s="180"/>
      <c r="AR45" s="180"/>
      <c r="AS45" s="179"/>
    </row>
    <row r="46" spans="1:45" ht="17.25" customHeight="1" thickBot="1" x14ac:dyDescent="0.3">
      <c r="A46" s="379" t="s">
        <v>537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0"/>
      <c r="AN46" s="180"/>
      <c r="AO46" s="180"/>
      <c r="AP46" s="180"/>
      <c r="AQ46" s="180"/>
      <c r="AR46" s="180"/>
      <c r="AS46" s="179"/>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538</v>
      </c>
      <c r="AN47" s="369"/>
      <c r="AO47" s="182" t="s">
        <v>539</v>
      </c>
      <c r="AP47" s="182" t="s">
        <v>540</v>
      </c>
      <c r="AQ47" s="179"/>
    </row>
    <row r="48" spans="1:45" ht="12" customHeight="1"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83"/>
      <c r="AP48" s="183"/>
      <c r="AQ48" s="179"/>
    </row>
    <row r="49" spans="1:43" ht="12" customHeight="1"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83"/>
      <c r="AP49" s="183"/>
      <c r="AQ49" s="179"/>
    </row>
    <row r="50" spans="1:43" ht="12" customHeight="1" thickBot="1" x14ac:dyDescent="0.3">
      <c r="A50" s="373" t="s">
        <v>541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538</v>
      </c>
      <c r="AN52" s="369"/>
      <c r="AO52" s="182" t="s">
        <v>539</v>
      </c>
      <c r="AP52" s="182" t="s">
        <v>540</v>
      </c>
      <c r="AQ52" s="179"/>
    </row>
    <row r="53" spans="1:43" ht="11.25" customHeight="1" x14ac:dyDescent="0.25">
      <c r="A53" s="376" t="s">
        <v>321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89"/>
      <c r="AP53" s="189"/>
      <c r="AQ53" s="179"/>
    </row>
    <row r="54" spans="1:43" ht="12" customHeight="1"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83"/>
      <c r="AP54" s="183"/>
      <c r="AQ54" s="179"/>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83"/>
      <c r="AP55" s="183"/>
      <c r="AQ55" s="179"/>
    </row>
    <row r="56" spans="1:43" ht="12" customHeight="1" thickBot="1" x14ac:dyDescent="0.3">
      <c r="A56" s="373" t="s">
        <v>318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67" t="s">
        <v>542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538</v>
      </c>
      <c r="AN58" s="369"/>
      <c r="AO58" s="182" t="s">
        <v>539</v>
      </c>
      <c r="AP58" s="182" t="s">
        <v>540</v>
      </c>
      <c r="AQ58" s="179"/>
    </row>
    <row r="59" spans="1:43"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2"/>
      <c r="AP59" s="192"/>
      <c r="AQ59" s="193"/>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83"/>
      <c r="AP60" s="183"/>
      <c r="AQ60" s="179"/>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83"/>
      <c r="AP61" s="183"/>
      <c r="AQ61" s="179"/>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83"/>
      <c r="AP62" s="183"/>
      <c r="AQ62" s="17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83"/>
      <c r="AP63" s="183"/>
      <c r="AQ63" s="17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83"/>
      <c r="AP64" s="183"/>
      <c r="AQ64" s="179"/>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83"/>
      <c r="AP65" s="183"/>
      <c r="AQ65" s="179"/>
    </row>
    <row r="66" spans="1:43" ht="27.75" customHeight="1" x14ac:dyDescent="0.25">
      <c r="A66" s="352" t="s">
        <v>543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94"/>
      <c r="AP66" s="194"/>
      <c r="AQ66" s="193"/>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83"/>
      <c r="AP67" s="183"/>
      <c r="AQ67" s="179"/>
    </row>
    <row r="68" spans="1:43" ht="25.5" customHeight="1" x14ac:dyDescent="0.25">
      <c r="A68" s="352" t="s">
        <v>544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94"/>
      <c r="AP68" s="194"/>
      <c r="AQ68" s="193"/>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83"/>
      <c r="AP69" s="183"/>
      <c r="AQ69" s="179"/>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94"/>
      <c r="AP70" s="194"/>
      <c r="AQ70" s="193"/>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83"/>
      <c r="AP71" s="183"/>
      <c r="AQ71" s="179"/>
    </row>
    <row r="72" spans="1:43"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538</v>
      </c>
      <c r="AN74" s="369"/>
      <c r="AO74" s="182" t="s">
        <v>539</v>
      </c>
      <c r="AP74" s="182" t="s">
        <v>540</v>
      </c>
      <c r="AQ74" s="179"/>
    </row>
    <row r="75" spans="1:43" ht="25.5" customHeight="1" x14ac:dyDescent="0.25">
      <c r="A75" s="352" t="s">
        <v>544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96"/>
      <c r="AP75" s="196"/>
      <c r="AQ75" s="193"/>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7"/>
      <c r="AP76" s="197"/>
      <c r="AQ76" s="179"/>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7"/>
      <c r="AP77" s="197"/>
      <c r="AQ77" s="179"/>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7"/>
      <c r="AP78" s="197"/>
      <c r="AQ78" s="179"/>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7"/>
      <c r="AP79" s="197"/>
      <c r="AQ79" s="179"/>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7"/>
      <c r="AP80" s="197"/>
      <c r="AQ80" s="179"/>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7"/>
      <c r="AP81" s="197"/>
      <c r="AQ81" s="179"/>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7"/>
      <c r="AP82" s="197"/>
      <c r="AQ82" s="179"/>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96"/>
      <c r="AP83" s="196"/>
      <c r="AQ83" s="193"/>
    </row>
    <row r="84" spans="1:45" ht="12" customHeight="1" x14ac:dyDescent="0.25">
      <c r="A84" s="361" t="s">
        <v>545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96"/>
      <c r="AP84" s="196"/>
      <c r="AQ84" s="193"/>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7"/>
      <c r="AP85" s="197"/>
      <c r="AQ85" s="177"/>
    </row>
    <row r="86" spans="1:45" ht="27.75" customHeight="1" x14ac:dyDescent="0.25">
      <c r="A86" s="352" t="s">
        <v>546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96"/>
      <c r="AP86" s="196"/>
      <c r="AQ86" s="193"/>
    </row>
    <row r="87" spans="1:45" x14ac:dyDescent="0.25">
      <c r="A87" s="352" t="s">
        <v>547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96"/>
      <c r="AP87" s="196"/>
      <c r="AQ87" s="193"/>
    </row>
    <row r="88" spans="1:45" ht="14.25" customHeight="1" x14ac:dyDescent="0.25">
      <c r="A88" s="341" t="s">
        <v>548</v>
      </c>
      <c r="B88" s="342"/>
      <c r="C88" s="342"/>
      <c r="D88" s="34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4"/>
      <c r="AL88" s="345"/>
      <c r="AM88" s="346"/>
      <c r="AN88" s="347"/>
      <c r="AO88" s="196"/>
      <c r="AP88" s="196"/>
      <c r="AQ88" s="193"/>
    </row>
    <row r="89" spans="1:45" x14ac:dyDescent="0.25">
      <c r="A89" s="341" t="s">
        <v>549</v>
      </c>
      <c r="B89" s="342"/>
      <c r="C89" s="342"/>
      <c r="D89" s="34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4"/>
      <c r="AL89" s="345"/>
      <c r="AM89" s="346"/>
      <c r="AN89" s="347"/>
      <c r="AO89" s="196"/>
      <c r="AP89" s="196"/>
      <c r="AQ89" s="177"/>
    </row>
    <row r="90" spans="1:45" ht="12" customHeight="1" thickBot="1" x14ac:dyDescent="0.3">
      <c r="A90" s="199" t="s">
        <v>550</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48"/>
      <c r="AL90" s="349"/>
      <c r="AM90" s="350"/>
      <c r="AN90" s="351"/>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551</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552</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553</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554</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555</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8" zoomScale="87" zoomScaleSheetLayoutView="87" workbookViewId="0">
      <selection activeCell="J38" sqref="J38"/>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M_NS2100.PH.0001</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43.5"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212"/>
    </row>
    <row r="18" spans="1:12" x14ac:dyDescent="0.25">
      <c r="K18" s="80"/>
    </row>
    <row r="19" spans="1:12" ht="15.75" customHeight="1" x14ac:dyDescent="0.25">
      <c r="A19" s="418" t="s">
        <v>493</v>
      </c>
      <c r="B19" s="418"/>
      <c r="C19" s="418"/>
      <c r="D19" s="418"/>
      <c r="E19" s="418"/>
      <c r="F19" s="418"/>
      <c r="G19" s="418"/>
      <c r="H19" s="418"/>
      <c r="I19" s="418"/>
      <c r="J19" s="418"/>
      <c r="K19" s="418"/>
      <c r="L19" s="418"/>
    </row>
    <row r="20" spans="1:12" x14ac:dyDescent="0.25">
      <c r="A20" s="214"/>
      <c r="B20" s="214"/>
      <c r="C20" s="79"/>
      <c r="D20" s="79"/>
      <c r="E20" s="79"/>
      <c r="F20" s="79"/>
      <c r="G20" s="79"/>
      <c r="H20" s="79"/>
      <c r="I20" s="79"/>
      <c r="J20" s="79"/>
      <c r="K20" s="79"/>
      <c r="L20" s="79"/>
    </row>
    <row r="21" spans="1:12" ht="28.5" customHeight="1" x14ac:dyDescent="0.25">
      <c r="A21" s="412" t="s">
        <v>229</v>
      </c>
      <c r="B21" s="412" t="s">
        <v>228</v>
      </c>
      <c r="C21" s="413" t="s">
        <v>424</v>
      </c>
      <c r="D21" s="413"/>
      <c r="E21" s="413"/>
      <c r="F21" s="413"/>
      <c r="G21" s="413"/>
      <c r="H21" s="413"/>
      <c r="I21" s="414" t="s">
        <v>227</v>
      </c>
      <c r="J21" s="415" t="s">
        <v>426</v>
      </c>
      <c r="K21" s="412" t="s">
        <v>226</v>
      </c>
      <c r="L21" s="408" t="s">
        <v>425</v>
      </c>
    </row>
    <row r="22" spans="1:12" ht="58.5" customHeight="1" x14ac:dyDescent="0.25">
      <c r="A22" s="412"/>
      <c r="B22" s="412"/>
      <c r="C22" s="409" t="s">
        <v>3</v>
      </c>
      <c r="D22" s="409"/>
      <c r="E22" s="135"/>
      <c r="F22" s="136"/>
      <c r="G22" s="410" t="s">
        <v>2</v>
      </c>
      <c r="H22" s="411"/>
      <c r="I22" s="414"/>
      <c r="J22" s="416"/>
      <c r="K22" s="412"/>
      <c r="L22" s="408"/>
    </row>
    <row r="23" spans="1:12" ht="47.25" x14ac:dyDescent="0.25">
      <c r="A23" s="412"/>
      <c r="B23" s="412"/>
      <c r="C23" s="78" t="s">
        <v>225</v>
      </c>
      <c r="D23" s="78" t="s">
        <v>224</v>
      </c>
      <c r="E23" s="78" t="s">
        <v>225</v>
      </c>
      <c r="F23" s="78" t="s">
        <v>224</v>
      </c>
      <c r="G23" s="78" t="s">
        <v>225</v>
      </c>
      <c r="H23" s="78" t="s">
        <v>224</v>
      </c>
      <c r="I23" s="414"/>
      <c r="J23" s="417"/>
      <c r="K23" s="412"/>
      <c r="L23" s="408"/>
    </row>
    <row r="24" spans="1:12" x14ac:dyDescent="0.25">
      <c r="A24" s="213">
        <v>1</v>
      </c>
      <c r="B24" s="213">
        <v>2</v>
      </c>
      <c r="C24" s="78">
        <v>3</v>
      </c>
      <c r="D24" s="78">
        <v>4</v>
      </c>
      <c r="E24" s="78">
        <v>5</v>
      </c>
      <c r="F24" s="78">
        <v>6</v>
      </c>
      <c r="G24" s="78">
        <v>7</v>
      </c>
      <c r="H24" s="78">
        <v>8</v>
      </c>
      <c r="I24" s="78">
        <v>9</v>
      </c>
      <c r="J24" s="78">
        <v>10</v>
      </c>
      <c r="K24" s="78">
        <v>11</v>
      </c>
      <c r="L24" s="78">
        <v>12</v>
      </c>
    </row>
    <row r="25" spans="1:12" ht="15.75" customHeight="1" x14ac:dyDescent="0.25">
      <c r="A25" s="71">
        <v>1</v>
      </c>
      <c r="B25" s="72" t="s">
        <v>223</v>
      </c>
      <c r="C25" s="252"/>
      <c r="D25" s="253"/>
      <c r="E25" s="76"/>
      <c r="F25" s="76"/>
      <c r="G25" s="76"/>
      <c r="H25" s="76"/>
      <c r="I25" s="76"/>
      <c r="J25" s="76"/>
      <c r="K25" s="69"/>
      <c r="L25" s="88"/>
    </row>
    <row r="26" spans="1:12" ht="21.75" customHeight="1" x14ac:dyDescent="0.25">
      <c r="A26" s="71" t="s">
        <v>222</v>
      </c>
      <c r="B26" s="77" t="s">
        <v>431</v>
      </c>
      <c r="C26" s="254" t="s">
        <v>528</v>
      </c>
      <c r="D26" s="254"/>
      <c r="E26" s="76"/>
      <c r="F26" s="76"/>
      <c r="G26" s="163" t="s">
        <v>528</v>
      </c>
      <c r="H26" s="76"/>
      <c r="I26" s="76"/>
      <c r="J26" s="76"/>
      <c r="K26" s="69"/>
      <c r="L26" s="69"/>
    </row>
    <row r="27" spans="1:12" s="64" customFormat="1" ht="39" customHeight="1" x14ac:dyDescent="0.25">
      <c r="A27" s="71" t="s">
        <v>221</v>
      </c>
      <c r="B27" s="77" t="s">
        <v>433</v>
      </c>
      <c r="C27" s="254" t="s">
        <v>528</v>
      </c>
      <c r="D27" s="254"/>
      <c r="E27" s="76"/>
      <c r="F27" s="76"/>
      <c r="G27" s="163" t="s">
        <v>528</v>
      </c>
      <c r="H27" s="76"/>
      <c r="I27" s="76"/>
      <c r="J27" s="76"/>
      <c r="K27" s="69"/>
      <c r="L27" s="69"/>
    </row>
    <row r="28" spans="1:12" s="64" customFormat="1" ht="70.5" customHeight="1" x14ac:dyDescent="0.25">
      <c r="A28" s="71" t="s">
        <v>432</v>
      </c>
      <c r="B28" s="77" t="s">
        <v>437</v>
      </c>
      <c r="C28" s="254" t="s">
        <v>528</v>
      </c>
      <c r="D28" s="254"/>
      <c r="E28" s="76"/>
      <c r="F28" s="76"/>
      <c r="G28" s="163" t="s">
        <v>528</v>
      </c>
      <c r="H28" s="76"/>
      <c r="I28" s="165"/>
      <c r="J28" s="165"/>
      <c r="K28" s="69"/>
      <c r="L28" s="69"/>
    </row>
    <row r="29" spans="1:12" s="64" customFormat="1" ht="54" customHeight="1" x14ac:dyDescent="0.25">
      <c r="A29" s="71" t="s">
        <v>220</v>
      </c>
      <c r="B29" s="77" t="s">
        <v>436</v>
      </c>
      <c r="C29" s="254" t="s">
        <v>528</v>
      </c>
      <c r="D29" s="254"/>
      <c r="E29" s="76"/>
      <c r="F29" s="76"/>
      <c r="G29" s="163" t="s">
        <v>528</v>
      </c>
      <c r="H29" s="76"/>
      <c r="I29" s="165"/>
      <c r="J29" s="165"/>
      <c r="K29" s="69"/>
      <c r="L29" s="69"/>
    </row>
    <row r="30" spans="1:12" s="64" customFormat="1" ht="42" customHeight="1" x14ac:dyDescent="0.25">
      <c r="A30" s="71" t="s">
        <v>219</v>
      </c>
      <c r="B30" s="77" t="s">
        <v>438</v>
      </c>
      <c r="C30" s="254" t="s">
        <v>528</v>
      </c>
      <c r="D30" s="254"/>
      <c r="E30" s="76"/>
      <c r="F30" s="76"/>
      <c r="G30" s="163" t="s">
        <v>528</v>
      </c>
      <c r="H30" s="76"/>
      <c r="I30" s="167"/>
      <c r="J30" s="167"/>
      <c r="K30" s="69"/>
      <c r="L30" s="69"/>
    </row>
    <row r="31" spans="1:12" s="64" customFormat="1" ht="37.5" customHeight="1" x14ac:dyDescent="0.25">
      <c r="A31" s="71" t="s">
        <v>218</v>
      </c>
      <c r="B31" s="70" t="s">
        <v>434</v>
      </c>
      <c r="C31" s="254">
        <v>45261</v>
      </c>
      <c r="D31" s="254">
        <v>45291</v>
      </c>
      <c r="E31" s="76"/>
      <c r="F31" s="76"/>
      <c r="G31" s="164">
        <v>45261</v>
      </c>
      <c r="H31" s="164">
        <v>45291</v>
      </c>
      <c r="I31" s="168"/>
      <c r="J31" s="168"/>
      <c r="K31" s="69"/>
      <c r="L31" s="69"/>
    </row>
    <row r="32" spans="1:12" s="64" customFormat="1" ht="31.5" x14ac:dyDescent="0.25">
      <c r="A32" s="71" t="s">
        <v>216</v>
      </c>
      <c r="B32" s="70" t="s">
        <v>439</v>
      </c>
      <c r="C32" s="254">
        <v>45524</v>
      </c>
      <c r="D32" s="254">
        <v>45536</v>
      </c>
      <c r="E32" s="76"/>
      <c r="F32" s="76"/>
      <c r="G32" s="254">
        <v>45524</v>
      </c>
      <c r="H32" s="254">
        <v>45536</v>
      </c>
      <c r="I32" s="168"/>
      <c r="J32" s="168"/>
      <c r="K32" s="69"/>
      <c r="L32" s="69"/>
    </row>
    <row r="33" spans="1:12" s="64" customFormat="1" ht="37.5" customHeight="1" x14ac:dyDescent="0.25">
      <c r="A33" s="71" t="s">
        <v>450</v>
      </c>
      <c r="B33" s="70" t="s">
        <v>367</v>
      </c>
      <c r="C33" s="254" t="s">
        <v>528</v>
      </c>
      <c r="D33" s="254"/>
      <c r="E33" s="76"/>
      <c r="F33" s="76"/>
      <c r="G33" s="262" t="s">
        <v>528</v>
      </c>
      <c r="H33" s="263"/>
      <c r="I33" s="168"/>
      <c r="J33" s="168"/>
      <c r="K33" s="69"/>
      <c r="L33" s="69"/>
    </row>
    <row r="34" spans="1:12" s="64" customFormat="1" ht="47.25" customHeight="1" x14ac:dyDescent="0.25">
      <c r="A34" s="71" t="s">
        <v>451</v>
      </c>
      <c r="B34" s="70" t="s">
        <v>443</v>
      </c>
      <c r="C34" s="254" t="s">
        <v>528</v>
      </c>
      <c r="D34" s="254"/>
      <c r="E34" s="76"/>
      <c r="F34" s="76"/>
      <c r="G34" s="262" t="s">
        <v>528</v>
      </c>
      <c r="H34" s="264"/>
      <c r="I34" s="168"/>
      <c r="J34" s="168"/>
      <c r="K34" s="75"/>
      <c r="L34" s="69"/>
    </row>
    <row r="35" spans="1:12" s="64" customFormat="1" ht="49.5" customHeight="1" x14ac:dyDescent="0.25">
      <c r="A35" s="71" t="s">
        <v>452</v>
      </c>
      <c r="B35" s="70" t="s">
        <v>217</v>
      </c>
      <c r="C35" s="254">
        <v>45555</v>
      </c>
      <c r="D35" s="254">
        <v>45565</v>
      </c>
      <c r="E35" s="75"/>
      <c r="F35" s="75"/>
      <c r="G35" s="254">
        <v>45565</v>
      </c>
      <c r="H35" s="265">
        <v>45575</v>
      </c>
      <c r="I35" s="168"/>
      <c r="J35" s="168"/>
      <c r="K35" s="75"/>
      <c r="L35" s="69"/>
    </row>
    <row r="36" spans="1:12" ht="37.5" customHeight="1" x14ac:dyDescent="0.25">
      <c r="A36" s="71" t="s">
        <v>453</v>
      </c>
      <c r="B36" s="70" t="s">
        <v>435</v>
      </c>
      <c r="C36" s="254" t="s">
        <v>528</v>
      </c>
      <c r="D36" s="254"/>
      <c r="E36" s="76"/>
      <c r="F36" s="76"/>
      <c r="G36" s="262" t="s">
        <v>528</v>
      </c>
      <c r="H36" s="262"/>
      <c r="I36" s="169"/>
      <c r="J36" s="169"/>
      <c r="K36" s="69"/>
      <c r="L36" s="69"/>
    </row>
    <row r="37" spans="1:12" ht="43.5" customHeight="1" x14ac:dyDescent="0.25">
      <c r="A37" s="71" t="s">
        <v>454</v>
      </c>
      <c r="B37" s="70" t="s">
        <v>215</v>
      </c>
      <c r="C37" s="254">
        <v>45536</v>
      </c>
      <c r="D37" s="254">
        <v>45555</v>
      </c>
      <c r="E37" s="74"/>
      <c r="F37" s="73"/>
      <c r="G37" s="254">
        <v>45536</v>
      </c>
      <c r="H37" s="254">
        <v>45565</v>
      </c>
      <c r="I37" s="168"/>
      <c r="J37" s="169"/>
      <c r="K37" s="69"/>
      <c r="L37" s="69"/>
    </row>
    <row r="38" spans="1:12" x14ac:dyDescent="0.25">
      <c r="A38" s="71" t="s">
        <v>455</v>
      </c>
      <c r="B38" s="72" t="s">
        <v>214</v>
      </c>
      <c r="C38" s="254"/>
      <c r="D38" s="254"/>
      <c r="E38" s="69"/>
      <c r="F38" s="69"/>
      <c r="G38" s="209"/>
      <c r="H38" s="209"/>
      <c r="I38" s="166"/>
      <c r="J38" s="166"/>
      <c r="K38" s="69"/>
      <c r="L38" s="69"/>
    </row>
    <row r="39" spans="1:12" ht="63" customHeight="1" x14ac:dyDescent="0.25">
      <c r="A39" s="71">
        <v>2</v>
      </c>
      <c r="B39" s="70" t="s">
        <v>440</v>
      </c>
      <c r="C39" s="254">
        <v>45646</v>
      </c>
      <c r="D39" s="254">
        <v>45656</v>
      </c>
      <c r="E39" s="69"/>
      <c r="F39" s="69"/>
      <c r="G39" s="208">
        <v>45646</v>
      </c>
      <c r="H39" s="208">
        <v>45656</v>
      </c>
      <c r="I39" s="166"/>
      <c r="J39" s="166"/>
      <c r="K39" s="69"/>
      <c r="L39" s="69"/>
    </row>
    <row r="40" spans="1:12" ht="33.75" customHeight="1" x14ac:dyDescent="0.25">
      <c r="A40" s="71" t="s">
        <v>213</v>
      </c>
      <c r="B40" s="70" t="s">
        <v>442</v>
      </c>
      <c r="C40" s="254">
        <v>45667</v>
      </c>
      <c r="D40" s="254">
        <v>45716</v>
      </c>
      <c r="E40" s="69"/>
      <c r="F40" s="69"/>
      <c r="G40" s="208">
        <v>45667</v>
      </c>
      <c r="H40" s="208">
        <v>45716</v>
      </c>
      <c r="I40" s="166"/>
      <c r="J40" s="166"/>
      <c r="K40" s="69"/>
      <c r="L40" s="69"/>
    </row>
    <row r="41" spans="1:12" ht="63" customHeight="1" x14ac:dyDescent="0.25">
      <c r="A41" s="71" t="s">
        <v>212</v>
      </c>
      <c r="B41" s="72" t="s">
        <v>524</v>
      </c>
      <c r="C41" s="254"/>
      <c r="D41" s="254"/>
      <c r="E41" s="69"/>
      <c r="F41" s="69"/>
      <c r="G41" s="209"/>
      <c r="H41" s="209"/>
      <c r="I41" s="166"/>
      <c r="J41" s="166"/>
      <c r="K41" s="69"/>
      <c r="L41" s="69"/>
    </row>
    <row r="42" spans="1:12" ht="58.5" customHeight="1" x14ac:dyDescent="0.25">
      <c r="A42" s="71">
        <v>3</v>
      </c>
      <c r="B42" s="70" t="s">
        <v>441</v>
      </c>
      <c r="C42" s="254" t="s">
        <v>528</v>
      </c>
      <c r="D42" s="254"/>
      <c r="E42" s="69"/>
      <c r="F42" s="69"/>
      <c r="G42" s="163" t="s">
        <v>528</v>
      </c>
      <c r="H42" s="209"/>
      <c r="I42" s="166"/>
      <c r="J42" s="166"/>
      <c r="K42" s="69"/>
      <c r="L42" s="69"/>
    </row>
    <row r="43" spans="1:12" ht="34.5" customHeight="1" x14ac:dyDescent="0.25">
      <c r="A43" s="71" t="s">
        <v>211</v>
      </c>
      <c r="B43" s="70" t="s">
        <v>209</v>
      </c>
      <c r="C43" s="254">
        <v>45717</v>
      </c>
      <c r="D43" s="254">
        <v>45839</v>
      </c>
      <c r="E43" s="69"/>
      <c r="F43" s="69"/>
      <c r="G43" s="208">
        <v>45717</v>
      </c>
      <c r="H43" s="208">
        <v>45839</v>
      </c>
      <c r="I43" s="166"/>
      <c r="J43" s="166"/>
      <c r="K43" s="69"/>
      <c r="L43" s="69"/>
    </row>
    <row r="44" spans="1:12" ht="24.75" customHeight="1" x14ac:dyDescent="0.25">
      <c r="A44" s="71" t="s">
        <v>210</v>
      </c>
      <c r="B44" s="70" t="s">
        <v>207</v>
      </c>
      <c r="C44" s="254">
        <v>45839</v>
      </c>
      <c r="D44" s="254">
        <v>45901</v>
      </c>
      <c r="E44" s="69"/>
      <c r="F44" s="69"/>
      <c r="G44" s="208">
        <v>45839</v>
      </c>
      <c r="H44" s="208">
        <v>45901</v>
      </c>
      <c r="I44" s="166"/>
      <c r="J44" s="166"/>
      <c r="K44" s="69"/>
      <c r="L44" s="69"/>
    </row>
    <row r="45" spans="1:12" ht="90.75" customHeight="1" x14ac:dyDescent="0.25">
      <c r="A45" s="71" t="s">
        <v>208</v>
      </c>
      <c r="B45" s="70" t="s">
        <v>446</v>
      </c>
      <c r="C45" s="254" t="s">
        <v>528</v>
      </c>
      <c r="D45" s="254"/>
      <c r="E45" s="69"/>
      <c r="F45" s="69"/>
      <c r="G45" s="163" t="s">
        <v>528</v>
      </c>
      <c r="H45" s="209"/>
      <c r="I45" s="166"/>
      <c r="J45" s="166"/>
      <c r="K45" s="69"/>
      <c r="L45" s="69"/>
    </row>
    <row r="46" spans="1:12" ht="167.25" customHeight="1" x14ac:dyDescent="0.25">
      <c r="A46" s="71" t="s">
        <v>206</v>
      </c>
      <c r="B46" s="70" t="s">
        <v>444</v>
      </c>
      <c r="C46" s="254" t="s">
        <v>528</v>
      </c>
      <c r="D46" s="254"/>
      <c r="E46" s="69"/>
      <c r="F46" s="69"/>
      <c r="G46" s="163" t="s">
        <v>528</v>
      </c>
      <c r="H46" s="209"/>
      <c r="I46" s="166"/>
      <c r="J46" s="166"/>
      <c r="K46" s="69"/>
      <c r="L46" s="69"/>
    </row>
    <row r="47" spans="1:12" ht="30.75" customHeight="1" x14ac:dyDescent="0.25">
      <c r="A47" s="71" t="s">
        <v>204</v>
      </c>
      <c r="B47" s="70" t="s">
        <v>205</v>
      </c>
      <c r="C47" s="254">
        <v>45901</v>
      </c>
      <c r="D47" s="254">
        <v>45910</v>
      </c>
      <c r="E47" s="69"/>
      <c r="F47" s="69"/>
      <c r="G47" s="208">
        <v>45901</v>
      </c>
      <c r="H47" s="208">
        <v>45910</v>
      </c>
      <c r="I47" s="166"/>
      <c r="J47" s="166"/>
      <c r="K47" s="69"/>
      <c r="L47" s="69"/>
    </row>
    <row r="48" spans="1:12" ht="37.5" customHeight="1" x14ac:dyDescent="0.25">
      <c r="A48" s="71" t="s">
        <v>610</v>
      </c>
      <c r="B48" s="72" t="s">
        <v>203</v>
      </c>
      <c r="C48" s="254"/>
      <c r="D48" s="254"/>
      <c r="E48" s="69"/>
      <c r="F48" s="69"/>
      <c r="G48" s="209"/>
      <c r="H48" s="209"/>
      <c r="I48" s="166"/>
      <c r="J48" s="166"/>
      <c r="K48" s="69"/>
      <c r="L48" s="69"/>
    </row>
    <row r="49" spans="1:12" ht="35.25" customHeight="1" x14ac:dyDescent="0.25">
      <c r="A49" s="71">
        <v>4</v>
      </c>
      <c r="B49" s="70" t="s">
        <v>201</v>
      </c>
      <c r="C49" s="254">
        <v>45910</v>
      </c>
      <c r="D49" s="254">
        <v>45920</v>
      </c>
      <c r="E49" s="69"/>
      <c r="F49" s="69"/>
      <c r="G49" s="208">
        <v>45910</v>
      </c>
      <c r="H49" s="208">
        <v>45920</v>
      </c>
      <c r="I49" s="166"/>
      <c r="J49" s="166"/>
      <c r="K49" s="69"/>
      <c r="L49" s="69"/>
    </row>
    <row r="50" spans="1:12" ht="86.25" customHeight="1" x14ac:dyDescent="0.25">
      <c r="A50" s="71" t="s">
        <v>202</v>
      </c>
      <c r="B50" s="70" t="s">
        <v>445</v>
      </c>
      <c r="C50" s="254">
        <v>45920</v>
      </c>
      <c r="D50" s="254">
        <v>45930</v>
      </c>
      <c r="E50" s="69"/>
      <c r="F50" s="69"/>
      <c r="G50" s="208">
        <v>45920</v>
      </c>
      <c r="H50" s="208">
        <v>45930</v>
      </c>
      <c r="I50" s="166"/>
      <c r="J50" s="166"/>
      <c r="K50" s="69"/>
      <c r="L50" s="69"/>
    </row>
    <row r="51" spans="1:12" ht="77.25" customHeight="1" x14ac:dyDescent="0.25">
      <c r="A51" s="71" t="s">
        <v>200</v>
      </c>
      <c r="B51" s="70" t="s">
        <v>447</v>
      </c>
      <c r="C51" s="254" t="s">
        <v>528</v>
      </c>
      <c r="D51" s="254"/>
      <c r="E51" s="69"/>
      <c r="F51" s="69"/>
      <c r="G51" s="163" t="s">
        <v>528</v>
      </c>
      <c r="H51" s="209"/>
      <c r="I51" s="166"/>
      <c r="J51" s="166"/>
      <c r="K51" s="69"/>
      <c r="L51" s="69"/>
    </row>
    <row r="52" spans="1:12" ht="71.25" customHeight="1" x14ac:dyDescent="0.25">
      <c r="A52" s="71" t="s">
        <v>198</v>
      </c>
      <c r="B52" s="70" t="s">
        <v>199</v>
      </c>
      <c r="C52" s="254" t="s">
        <v>528</v>
      </c>
      <c r="D52" s="254"/>
      <c r="E52" s="69"/>
      <c r="F52" s="69"/>
      <c r="G52" s="163" t="s">
        <v>528</v>
      </c>
      <c r="H52" s="209"/>
      <c r="I52" s="166"/>
      <c r="J52" s="166"/>
      <c r="K52" s="69"/>
      <c r="L52" s="69"/>
    </row>
    <row r="53" spans="1:12" ht="48" customHeight="1" x14ac:dyDescent="0.25">
      <c r="A53" s="71" t="s">
        <v>196</v>
      </c>
      <c r="B53" s="142" t="s">
        <v>448</v>
      </c>
      <c r="C53" s="254">
        <v>45930</v>
      </c>
      <c r="D53" s="254">
        <v>45930</v>
      </c>
      <c r="E53" s="69"/>
      <c r="F53" s="69"/>
      <c r="G53" s="208">
        <v>45930</v>
      </c>
      <c r="H53" s="208">
        <v>45930</v>
      </c>
      <c r="I53" s="166"/>
      <c r="J53" s="166"/>
      <c r="K53" s="69"/>
      <c r="L53" s="69"/>
    </row>
    <row r="54" spans="1:12" ht="46.5" customHeight="1" x14ac:dyDescent="0.25">
      <c r="A54" s="71" t="s">
        <v>449</v>
      </c>
      <c r="B54" s="70" t="s">
        <v>197</v>
      </c>
      <c r="C54" s="254" t="s">
        <v>528</v>
      </c>
      <c r="D54" s="254"/>
      <c r="E54" s="69"/>
      <c r="F54" s="69"/>
      <c r="G54" s="163" t="s">
        <v>528</v>
      </c>
      <c r="H54" s="209"/>
      <c r="I54" s="166"/>
      <c r="J54" s="166"/>
      <c r="K54" s="69"/>
      <c r="L54"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8"/>
  <sheetViews>
    <sheetView view="pageBreakPreview" topLeftCell="A4" zoomScale="66" zoomScaleNormal="70" zoomScaleSheetLayoutView="66" workbookViewId="0">
      <selection activeCell="D30" sqref="D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0.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8" width="9.140625" style="62"/>
    <col min="29" max="29" width="10.42578125" style="62" bestFit="1" customWidth="1"/>
    <col min="30" max="16384" width="9.140625" style="62"/>
  </cols>
  <sheetData>
    <row r="1" spans="1:29" ht="18.75" x14ac:dyDescent="0.25">
      <c r="AC1" s="219" t="s">
        <v>70</v>
      </c>
    </row>
    <row r="2" spans="1:29" ht="18.75" x14ac:dyDescent="0.3">
      <c r="AC2" s="220" t="s">
        <v>11</v>
      </c>
    </row>
    <row r="3" spans="1:29" ht="18.75" x14ac:dyDescent="0.3">
      <c r="AC3" s="220" t="s">
        <v>69</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Y5" s="220"/>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222"/>
      <c r="B7" s="222"/>
      <c r="C7" s="222"/>
      <c r="D7" s="222"/>
      <c r="E7" s="222"/>
      <c r="F7" s="222"/>
      <c r="G7" s="222"/>
      <c r="H7" s="67"/>
      <c r="I7" s="67"/>
      <c r="J7" s="67"/>
      <c r="K7" s="67"/>
      <c r="L7" s="67"/>
      <c r="M7" s="67"/>
      <c r="N7" s="67"/>
      <c r="O7" s="67"/>
      <c r="P7" s="67"/>
      <c r="Q7" s="67"/>
      <c r="R7" s="67"/>
      <c r="S7" s="67"/>
      <c r="T7" s="67"/>
      <c r="U7" s="67"/>
      <c r="V7" s="67"/>
      <c r="W7" s="67"/>
      <c r="X7" s="67"/>
      <c r="Y7" s="67"/>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222"/>
      <c r="B10" s="222"/>
      <c r="C10" s="222"/>
      <c r="D10" s="222"/>
      <c r="E10" s="222"/>
      <c r="F10" s="222"/>
      <c r="G10" s="222"/>
      <c r="H10" s="67"/>
      <c r="I10" s="67"/>
      <c r="J10" s="67"/>
      <c r="K10" s="67"/>
      <c r="L10" s="67"/>
      <c r="M10" s="67"/>
      <c r="N10" s="67"/>
      <c r="O10" s="67"/>
      <c r="P10" s="67"/>
      <c r="Q10" s="67"/>
      <c r="R10" s="67"/>
      <c r="S10" s="67"/>
      <c r="T10" s="67"/>
      <c r="U10" s="67"/>
      <c r="V10" s="67"/>
      <c r="W10" s="67"/>
      <c r="X10" s="67"/>
      <c r="Y10" s="67"/>
    </row>
    <row r="11" spans="1:29" x14ac:dyDescent="0.25">
      <c r="A11" s="419" t="str">
        <f>'1. паспорт местоположение'!A12:C12</f>
        <v>M_NS2100.PH.0001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41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4" x14ac:dyDescent="0.25">
      <c r="B17" s="238"/>
    </row>
    <row r="18" spans="1:34" x14ac:dyDescent="0.25">
      <c r="A18" s="436" t="s">
        <v>494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20" spans="1:34" s="269" customFormat="1" ht="33" customHeight="1" x14ac:dyDescent="0.25">
      <c r="A20" s="422" t="s">
        <v>195</v>
      </c>
      <c r="B20" s="422" t="s">
        <v>194</v>
      </c>
      <c r="C20" s="420" t="s">
        <v>193</v>
      </c>
      <c r="D20" s="420"/>
      <c r="E20" s="425" t="s">
        <v>192</v>
      </c>
      <c r="F20" s="425"/>
      <c r="G20" s="422" t="s">
        <v>618</v>
      </c>
      <c r="H20" s="426" t="s">
        <v>570</v>
      </c>
      <c r="I20" s="427"/>
      <c r="J20" s="427"/>
      <c r="K20" s="427"/>
      <c r="L20" s="426" t="s">
        <v>571</v>
      </c>
      <c r="M20" s="427"/>
      <c r="N20" s="427"/>
      <c r="O20" s="427"/>
      <c r="P20" s="426" t="s">
        <v>572</v>
      </c>
      <c r="Q20" s="427"/>
      <c r="R20" s="427"/>
      <c r="S20" s="427"/>
      <c r="T20" s="426" t="s">
        <v>573</v>
      </c>
      <c r="U20" s="427"/>
      <c r="V20" s="427"/>
      <c r="W20" s="427"/>
      <c r="X20" s="426" t="s">
        <v>574</v>
      </c>
      <c r="Y20" s="427"/>
      <c r="Z20" s="427"/>
      <c r="AA20" s="427"/>
      <c r="AB20" s="432" t="s">
        <v>191</v>
      </c>
      <c r="AC20" s="433"/>
    </row>
    <row r="21" spans="1:34" s="269" customFormat="1" ht="81.75" customHeight="1" x14ac:dyDescent="0.25">
      <c r="A21" s="423"/>
      <c r="B21" s="423"/>
      <c r="C21" s="420"/>
      <c r="D21" s="420"/>
      <c r="E21" s="425"/>
      <c r="F21" s="425"/>
      <c r="G21" s="423"/>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34"/>
      <c r="AC21" s="435"/>
    </row>
    <row r="22" spans="1:34" s="269" customFormat="1" ht="89.25" customHeight="1" x14ac:dyDescent="0.3">
      <c r="A22" s="424"/>
      <c r="B22" s="424"/>
      <c r="C22" s="270" t="s">
        <v>3</v>
      </c>
      <c r="D22" s="270" t="s">
        <v>189</v>
      </c>
      <c r="E22" s="271" t="s">
        <v>575</v>
      </c>
      <c r="F22" s="271" t="s">
        <v>617</v>
      </c>
      <c r="G22" s="424"/>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0" t="s">
        <v>190</v>
      </c>
      <c r="AC22" s="270" t="s">
        <v>189</v>
      </c>
      <c r="AE22" s="268"/>
      <c r="AF22" s="268"/>
      <c r="AG22" s="268"/>
      <c r="AH22" s="268"/>
    </row>
    <row r="23" spans="1:34" s="269"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9" customFormat="1" ht="47.25" customHeight="1" x14ac:dyDescent="0.25">
      <c r="A24" s="274">
        <v>1</v>
      </c>
      <c r="B24" s="275" t="s">
        <v>188</v>
      </c>
      <c r="C24" s="276">
        <v>13.403423999999999</v>
      </c>
      <c r="D24" s="276">
        <v>14.664825850477733</v>
      </c>
      <c r="E24" s="276">
        <v>14.664825850477733</v>
      </c>
      <c r="F24" s="276">
        <v>14.664825850477733</v>
      </c>
      <c r="G24" s="276">
        <v>0</v>
      </c>
      <c r="H24" s="276">
        <v>0</v>
      </c>
      <c r="I24" s="276"/>
      <c r="J24" s="276">
        <v>0</v>
      </c>
      <c r="K24" s="276"/>
      <c r="L24" s="276">
        <v>1.3640600039999999</v>
      </c>
      <c r="M24" s="276"/>
      <c r="N24" s="276">
        <v>1.4878867920759959</v>
      </c>
      <c r="O24" s="276"/>
      <c r="P24" s="276">
        <v>12.039363995999999</v>
      </c>
      <c r="Q24" s="276"/>
      <c r="R24" s="276">
        <v>13.176939058401736</v>
      </c>
      <c r="S24" s="276"/>
      <c r="T24" s="276">
        <v>0</v>
      </c>
      <c r="U24" s="276"/>
      <c r="V24" s="276">
        <v>0</v>
      </c>
      <c r="W24" s="276"/>
      <c r="X24" s="276">
        <v>0</v>
      </c>
      <c r="Y24" s="276"/>
      <c r="Z24" s="276">
        <v>0</v>
      </c>
      <c r="AA24" s="276"/>
      <c r="AB24" s="276">
        <v>13.403423999999999</v>
      </c>
      <c r="AC24" s="276">
        <v>14.664825850477731</v>
      </c>
    </row>
    <row r="25" spans="1:34" s="269" customFormat="1" ht="24" customHeight="1" x14ac:dyDescent="0.25">
      <c r="A25" s="257" t="s">
        <v>187</v>
      </c>
      <c r="B25" s="210"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34" s="269" customFormat="1" x14ac:dyDescent="0.25">
      <c r="A26" s="257" t="s">
        <v>185</v>
      </c>
      <c r="B26" s="210"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34" s="269" customFormat="1" ht="38.25" customHeight="1" x14ac:dyDescent="0.25">
      <c r="A27" s="257" t="s">
        <v>183</v>
      </c>
      <c r="B27" s="210" t="s">
        <v>430</v>
      </c>
      <c r="C27" s="276"/>
      <c r="D27" s="276"/>
      <c r="E27" s="276"/>
      <c r="F27" s="276"/>
      <c r="G27" s="276">
        <v>0</v>
      </c>
      <c r="H27" s="276">
        <v>0</v>
      </c>
      <c r="I27" s="276"/>
      <c r="J27" s="276">
        <v>0</v>
      </c>
      <c r="K27" s="276"/>
      <c r="L27" s="276">
        <v>1.13671667</v>
      </c>
      <c r="M27" s="276"/>
      <c r="N27" s="276">
        <v>1.24728512540933</v>
      </c>
      <c r="O27" s="276"/>
      <c r="P27" s="276">
        <v>12.039363995999999</v>
      </c>
      <c r="Q27" s="276"/>
      <c r="R27" s="276">
        <v>13.176939058401736</v>
      </c>
      <c r="S27" s="276"/>
      <c r="T27" s="276">
        <v>0</v>
      </c>
      <c r="U27" s="276"/>
      <c r="V27" s="276">
        <v>0</v>
      </c>
      <c r="W27" s="276"/>
      <c r="X27" s="276">
        <v>0</v>
      </c>
      <c r="Y27" s="276"/>
      <c r="Z27" s="276">
        <v>0</v>
      </c>
      <c r="AA27" s="276"/>
      <c r="AB27" s="276">
        <v>13.176080665999999</v>
      </c>
      <c r="AC27" s="276">
        <v>14.424224183811067</v>
      </c>
    </row>
    <row r="28" spans="1:34" s="269" customFormat="1" x14ac:dyDescent="0.25">
      <c r="A28" s="257" t="s">
        <v>182</v>
      </c>
      <c r="B28" s="210"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4" s="269" customFormat="1" x14ac:dyDescent="0.25">
      <c r="A29" s="257" t="s">
        <v>180</v>
      </c>
      <c r="B29" s="277" t="s">
        <v>179</v>
      </c>
      <c r="C29" s="276"/>
      <c r="D29" s="276"/>
      <c r="E29" s="276"/>
      <c r="F29" s="276"/>
      <c r="G29" s="276">
        <v>0</v>
      </c>
      <c r="H29" s="276">
        <v>0</v>
      </c>
      <c r="I29" s="276"/>
      <c r="J29" s="276">
        <v>0</v>
      </c>
      <c r="K29" s="276"/>
      <c r="L29" s="276">
        <v>0.22734333399999995</v>
      </c>
      <c r="M29" s="276"/>
      <c r="N29" s="276">
        <v>0.24060166666666594</v>
      </c>
      <c r="O29" s="276"/>
      <c r="P29" s="276">
        <v>0</v>
      </c>
      <c r="Q29" s="276"/>
      <c r="R29" s="276">
        <v>0</v>
      </c>
      <c r="S29" s="276"/>
      <c r="T29" s="276">
        <v>0</v>
      </c>
      <c r="U29" s="276"/>
      <c r="V29" s="276">
        <v>0</v>
      </c>
      <c r="W29" s="276"/>
      <c r="X29" s="276">
        <v>0</v>
      </c>
      <c r="Y29" s="276"/>
      <c r="Z29" s="276">
        <v>0</v>
      </c>
      <c r="AA29" s="276"/>
      <c r="AB29" s="276">
        <v>0.2273433340000004</v>
      </c>
      <c r="AC29" s="276">
        <v>0.24060166666666483</v>
      </c>
    </row>
    <row r="30" spans="1:34" s="269" customFormat="1" ht="47.25" x14ac:dyDescent="0.25">
      <c r="A30" s="274" t="s">
        <v>64</v>
      </c>
      <c r="B30" s="275" t="s">
        <v>178</v>
      </c>
      <c r="C30" s="276">
        <v>11.169519999999999</v>
      </c>
      <c r="D30" s="276">
        <v>12.292081666666659</v>
      </c>
      <c r="E30" s="276">
        <v>12.292081666666659</v>
      </c>
      <c r="F30" s="276">
        <v>12.292081666666659</v>
      </c>
      <c r="G30" s="276">
        <v>0</v>
      </c>
      <c r="H30" s="276">
        <v>0</v>
      </c>
      <c r="I30" s="276"/>
      <c r="J30" s="276">
        <v>0</v>
      </c>
      <c r="K30" s="276"/>
      <c r="L30" s="276">
        <v>1.13671667</v>
      </c>
      <c r="M30" s="276"/>
      <c r="N30" s="276">
        <v>1.24728512540933</v>
      </c>
      <c r="O30" s="276"/>
      <c r="P30" s="276">
        <v>10.032803329999998</v>
      </c>
      <c r="Q30" s="276"/>
      <c r="R30" s="276">
        <v>11.04479654125733</v>
      </c>
      <c r="S30" s="276"/>
      <c r="T30" s="276">
        <v>0</v>
      </c>
      <c r="U30" s="276"/>
      <c r="V30" s="276">
        <v>0</v>
      </c>
      <c r="W30" s="276"/>
      <c r="X30" s="276">
        <v>0</v>
      </c>
      <c r="Y30" s="276"/>
      <c r="Z30" s="276">
        <v>0</v>
      </c>
      <c r="AA30" s="276"/>
      <c r="AB30" s="276">
        <v>11.169519999999999</v>
      </c>
      <c r="AC30" s="276">
        <v>12.292081666666661</v>
      </c>
    </row>
    <row r="31" spans="1:34" s="269" customFormat="1" x14ac:dyDescent="0.25">
      <c r="A31" s="274" t="s">
        <v>177</v>
      </c>
      <c r="B31" s="210" t="s">
        <v>176</v>
      </c>
      <c r="C31" s="276">
        <v>1.0963699999999998</v>
      </c>
      <c r="D31" s="276">
        <v>1.2030083333333301</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4" s="269" customFormat="1" ht="31.5" x14ac:dyDescent="0.25">
      <c r="A32" s="274" t="s">
        <v>175</v>
      </c>
      <c r="B32" s="210" t="s">
        <v>174</v>
      </c>
      <c r="C32" s="276">
        <v>2.7387800000000002</v>
      </c>
      <c r="D32" s="276">
        <v>3.0150333333333301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69" customFormat="1" x14ac:dyDescent="0.25">
      <c r="A33" s="274" t="s">
        <v>173</v>
      </c>
      <c r="B33" s="210" t="s">
        <v>172</v>
      </c>
      <c r="C33" s="276">
        <v>6.5539799999999993</v>
      </c>
      <c r="D33" s="276">
        <v>7.2150799999999995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69" customFormat="1" x14ac:dyDescent="0.25">
      <c r="A34" s="274" t="s">
        <v>171</v>
      </c>
      <c r="B34" s="210" t="s">
        <v>170</v>
      </c>
      <c r="C34" s="276">
        <v>0.78039000000000003</v>
      </c>
      <c r="D34" s="276">
        <v>0.85896000000000006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48" customHeight="1"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69" customFormat="1" ht="44.25" customHeight="1" x14ac:dyDescent="0.25">
      <c r="A36" s="257" t="s">
        <v>168</v>
      </c>
      <c r="B36" s="210" t="s">
        <v>578</v>
      </c>
      <c r="C36" s="276"/>
      <c r="D36" s="276"/>
      <c r="E36" s="276"/>
      <c r="F36" s="276"/>
      <c r="G36" s="276">
        <v>0</v>
      </c>
      <c r="H36" s="276">
        <v>0</v>
      </c>
      <c r="I36" s="278" t="s">
        <v>613</v>
      </c>
      <c r="J36" s="276">
        <v>0</v>
      </c>
      <c r="K36" s="276" t="s">
        <v>613</v>
      </c>
      <c r="L36" s="276">
        <v>0</v>
      </c>
      <c r="M36" s="278" t="s">
        <v>613</v>
      </c>
      <c r="N36" s="276">
        <v>0</v>
      </c>
      <c r="O36" s="276" t="s">
        <v>613</v>
      </c>
      <c r="P36" s="276">
        <v>0</v>
      </c>
      <c r="Q36" s="278" t="s">
        <v>613</v>
      </c>
      <c r="R36" s="276">
        <v>0</v>
      </c>
      <c r="S36" s="276" t="s">
        <v>613</v>
      </c>
      <c r="T36" s="276">
        <v>0</v>
      </c>
      <c r="U36" s="278" t="s">
        <v>613</v>
      </c>
      <c r="V36" s="276">
        <v>0</v>
      </c>
      <c r="W36" s="276" t="s">
        <v>613</v>
      </c>
      <c r="X36" s="276">
        <v>0</v>
      </c>
      <c r="Y36" s="278" t="s">
        <v>613</v>
      </c>
      <c r="Z36" s="276">
        <v>0</v>
      </c>
      <c r="AA36" s="276" t="s">
        <v>613</v>
      </c>
      <c r="AB36" s="276">
        <v>0</v>
      </c>
      <c r="AC36" s="276">
        <v>0</v>
      </c>
    </row>
    <row r="37" spans="1:29" s="269" customFormat="1" ht="31.5" x14ac:dyDescent="0.25">
      <c r="A37" s="257" t="s">
        <v>167</v>
      </c>
      <c r="B37" s="258" t="s">
        <v>576</v>
      </c>
      <c r="C37" s="276"/>
      <c r="D37" s="276"/>
      <c r="E37" s="276"/>
      <c r="F37" s="276"/>
      <c r="G37" s="276">
        <v>0</v>
      </c>
      <c r="H37" s="276">
        <v>0</v>
      </c>
      <c r="I37" s="278" t="s">
        <v>613</v>
      </c>
      <c r="J37" s="276">
        <v>0</v>
      </c>
      <c r="K37" s="276" t="s">
        <v>613</v>
      </c>
      <c r="L37" s="276">
        <v>0</v>
      </c>
      <c r="M37" s="278" t="s">
        <v>613</v>
      </c>
      <c r="N37" s="276">
        <v>0</v>
      </c>
      <c r="O37" s="276" t="s">
        <v>613</v>
      </c>
      <c r="P37" s="276">
        <v>0</v>
      </c>
      <c r="Q37" s="278" t="s">
        <v>613</v>
      </c>
      <c r="R37" s="276">
        <v>0</v>
      </c>
      <c r="S37" s="276" t="s">
        <v>613</v>
      </c>
      <c r="T37" s="276">
        <v>0</v>
      </c>
      <c r="U37" s="278" t="s">
        <v>613</v>
      </c>
      <c r="V37" s="276">
        <v>0</v>
      </c>
      <c r="W37" s="276" t="s">
        <v>613</v>
      </c>
      <c r="X37" s="276">
        <v>0</v>
      </c>
      <c r="Y37" s="278" t="s">
        <v>613</v>
      </c>
      <c r="Z37" s="276">
        <v>0</v>
      </c>
      <c r="AA37" s="276" t="s">
        <v>613</v>
      </c>
      <c r="AB37" s="276">
        <v>0</v>
      </c>
      <c r="AC37" s="276">
        <v>0</v>
      </c>
    </row>
    <row r="38" spans="1:29" s="269" customFormat="1" x14ac:dyDescent="0.25">
      <c r="A38" s="257" t="s">
        <v>166</v>
      </c>
      <c r="B38" s="258" t="s">
        <v>157</v>
      </c>
      <c r="C38" s="276"/>
      <c r="D38" s="276"/>
      <c r="E38" s="276"/>
      <c r="F38" s="276"/>
      <c r="G38" s="276">
        <v>0</v>
      </c>
      <c r="H38" s="276">
        <v>0</v>
      </c>
      <c r="I38" s="278" t="s">
        <v>613</v>
      </c>
      <c r="J38" s="276">
        <v>0</v>
      </c>
      <c r="K38" s="276" t="s">
        <v>613</v>
      </c>
      <c r="L38" s="276">
        <v>0</v>
      </c>
      <c r="M38" s="278" t="s">
        <v>613</v>
      </c>
      <c r="N38" s="276">
        <v>0</v>
      </c>
      <c r="O38" s="276" t="s">
        <v>613</v>
      </c>
      <c r="P38" s="276">
        <v>0</v>
      </c>
      <c r="Q38" s="278" t="s">
        <v>613</v>
      </c>
      <c r="R38" s="276">
        <v>0</v>
      </c>
      <c r="S38" s="276" t="s">
        <v>613</v>
      </c>
      <c r="T38" s="276">
        <v>0</v>
      </c>
      <c r="U38" s="278" t="s">
        <v>613</v>
      </c>
      <c r="V38" s="276">
        <v>0</v>
      </c>
      <c r="W38" s="276" t="s">
        <v>613</v>
      </c>
      <c r="X38" s="276">
        <v>0</v>
      </c>
      <c r="Y38" s="278" t="s">
        <v>613</v>
      </c>
      <c r="Z38" s="276">
        <v>0</v>
      </c>
      <c r="AA38" s="276" t="s">
        <v>613</v>
      </c>
      <c r="AB38" s="276">
        <v>0</v>
      </c>
      <c r="AC38" s="276">
        <v>0</v>
      </c>
    </row>
    <row r="39" spans="1:29" s="269" customFormat="1" x14ac:dyDescent="0.25">
      <c r="A39" s="257" t="s">
        <v>165</v>
      </c>
      <c r="B39" s="210" t="s">
        <v>577</v>
      </c>
      <c r="C39" s="276"/>
      <c r="D39" s="276"/>
      <c r="E39" s="276"/>
      <c r="F39" s="276"/>
      <c r="G39" s="276">
        <v>0</v>
      </c>
      <c r="H39" s="276">
        <v>0</v>
      </c>
      <c r="I39" s="278" t="s">
        <v>613</v>
      </c>
      <c r="J39" s="276">
        <v>0</v>
      </c>
      <c r="K39" s="276" t="s">
        <v>613</v>
      </c>
      <c r="L39" s="276">
        <v>0</v>
      </c>
      <c r="M39" s="278" t="s">
        <v>613</v>
      </c>
      <c r="N39" s="276">
        <v>0</v>
      </c>
      <c r="O39" s="276" t="s">
        <v>613</v>
      </c>
      <c r="P39" s="276">
        <v>0</v>
      </c>
      <c r="Q39" s="278" t="s">
        <v>613</v>
      </c>
      <c r="R39" s="276">
        <v>0</v>
      </c>
      <c r="S39" s="276" t="s">
        <v>613</v>
      </c>
      <c r="T39" s="276">
        <v>0</v>
      </c>
      <c r="U39" s="278" t="s">
        <v>613</v>
      </c>
      <c r="V39" s="276">
        <v>0</v>
      </c>
      <c r="W39" s="276" t="s">
        <v>613</v>
      </c>
      <c r="X39" s="276">
        <v>0</v>
      </c>
      <c r="Y39" s="278" t="s">
        <v>613</v>
      </c>
      <c r="Z39" s="276">
        <v>0</v>
      </c>
      <c r="AA39" s="276" t="s">
        <v>613</v>
      </c>
      <c r="AB39" s="276">
        <v>0</v>
      </c>
      <c r="AC39" s="276">
        <v>0</v>
      </c>
    </row>
    <row r="40" spans="1:29" s="269" customFormat="1" x14ac:dyDescent="0.25">
      <c r="A40" s="257" t="s">
        <v>164</v>
      </c>
      <c r="B40" s="210" t="s">
        <v>579</v>
      </c>
      <c r="C40" s="276"/>
      <c r="D40" s="276"/>
      <c r="E40" s="276"/>
      <c r="F40" s="276"/>
      <c r="G40" s="276">
        <v>0</v>
      </c>
      <c r="H40" s="276">
        <v>0</v>
      </c>
      <c r="I40" s="278" t="s">
        <v>613</v>
      </c>
      <c r="J40" s="276">
        <v>0</v>
      </c>
      <c r="K40" s="276" t="s">
        <v>613</v>
      </c>
      <c r="L40" s="276">
        <v>0</v>
      </c>
      <c r="M40" s="278" t="s">
        <v>613</v>
      </c>
      <c r="N40" s="276">
        <v>0</v>
      </c>
      <c r="O40" s="276" t="s">
        <v>613</v>
      </c>
      <c r="P40" s="276">
        <v>0</v>
      </c>
      <c r="Q40" s="278" t="s">
        <v>613</v>
      </c>
      <c r="R40" s="276">
        <v>0</v>
      </c>
      <c r="S40" s="276" t="s">
        <v>613</v>
      </c>
      <c r="T40" s="276">
        <v>0</v>
      </c>
      <c r="U40" s="278" t="s">
        <v>613</v>
      </c>
      <c r="V40" s="276">
        <v>0</v>
      </c>
      <c r="W40" s="276" t="s">
        <v>613</v>
      </c>
      <c r="X40" s="276">
        <v>0</v>
      </c>
      <c r="Y40" s="278" t="s">
        <v>613</v>
      </c>
      <c r="Z40" s="276">
        <v>0</v>
      </c>
      <c r="AA40" s="276" t="s">
        <v>613</v>
      </c>
      <c r="AB40" s="276">
        <v>0</v>
      </c>
      <c r="AC40" s="276">
        <v>0</v>
      </c>
    </row>
    <row r="41" spans="1:29" s="269" customFormat="1" x14ac:dyDescent="0.25">
      <c r="A41" s="257" t="s">
        <v>163</v>
      </c>
      <c r="B41" s="210" t="s">
        <v>580</v>
      </c>
      <c r="C41" s="276"/>
      <c r="D41" s="276"/>
      <c r="E41" s="276"/>
      <c r="F41" s="276"/>
      <c r="G41" s="276">
        <v>0</v>
      </c>
      <c r="H41" s="276">
        <v>0</v>
      </c>
      <c r="I41" s="278" t="s">
        <v>613</v>
      </c>
      <c r="J41" s="276">
        <v>0</v>
      </c>
      <c r="K41" s="276" t="s">
        <v>613</v>
      </c>
      <c r="L41" s="276">
        <v>0</v>
      </c>
      <c r="M41" s="278" t="s">
        <v>613</v>
      </c>
      <c r="N41" s="276">
        <v>0</v>
      </c>
      <c r="O41" s="276" t="s">
        <v>613</v>
      </c>
      <c r="P41" s="276">
        <v>0</v>
      </c>
      <c r="Q41" s="278" t="s">
        <v>613</v>
      </c>
      <c r="R41" s="276">
        <v>0</v>
      </c>
      <c r="S41" s="276" t="s">
        <v>613</v>
      </c>
      <c r="T41" s="276">
        <v>0</v>
      </c>
      <c r="U41" s="278" t="s">
        <v>613</v>
      </c>
      <c r="V41" s="276">
        <v>0</v>
      </c>
      <c r="W41" s="276" t="s">
        <v>613</v>
      </c>
      <c r="X41" s="276">
        <v>0</v>
      </c>
      <c r="Y41" s="278" t="s">
        <v>613</v>
      </c>
      <c r="Z41" s="276">
        <v>0</v>
      </c>
      <c r="AA41" s="276" t="s">
        <v>613</v>
      </c>
      <c r="AB41" s="276">
        <v>0</v>
      </c>
      <c r="AC41" s="276">
        <v>0</v>
      </c>
    </row>
    <row r="42" spans="1:29" s="269" customFormat="1" x14ac:dyDescent="0.25">
      <c r="A42" s="257" t="s">
        <v>162</v>
      </c>
      <c r="B42" s="210" t="s">
        <v>581</v>
      </c>
      <c r="C42" s="276"/>
      <c r="D42" s="276"/>
      <c r="E42" s="276"/>
      <c r="F42" s="276"/>
      <c r="G42" s="276">
        <v>0</v>
      </c>
      <c r="H42" s="276">
        <v>0</v>
      </c>
      <c r="I42" s="278" t="s">
        <v>613</v>
      </c>
      <c r="J42" s="276">
        <v>0</v>
      </c>
      <c r="K42" s="276" t="s">
        <v>613</v>
      </c>
      <c r="L42" s="276">
        <v>0</v>
      </c>
      <c r="M42" s="278" t="s">
        <v>613</v>
      </c>
      <c r="N42" s="276">
        <v>0</v>
      </c>
      <c r="O42" s="276" t="s">
        <v>613</v>
      </c>
      <c r="P42" s="276">
        <v>0</v>
      </c>
      <c r="Q42" s="278" t="s">
        <v>613</v>
      </c>
      <c r="R42" s="276">
        <v>0</v>
      </c>
      <c r="S42" s="276" t="s">
        <v>613</v>
      </c>
      <c r="T42" s="276">
        <v>0</v>
      </c>
      <c r="U42" s="278" t="s">
        <v>613</v>
      </c>
      <c r="V42" s="276">
        <v>0</v>
      </c>
      <c r="W42" s="276" t="s">
        <v>613</v>
      </c>
      <c r="X42" s="276">
        <v>0</v>
      </c>
      <c r="Y42" s="278" t="s">
        <v>613</v>
      </c>
      <c r="Z42" s="276">
        <v>0</v>
      </c>
      <c r="AA42" s="276" t="s">
        <v>613</v>
      </c>
      <c r="AB42" s="276">
        <v>0</v>
      </c>
      <c r="AC42" s="276">
        <v>0</v>
      </c>
    </row>
    <row r="43" spans="1:29" s="269" customFormat="1" x14ac:dyDescent="0.25">
      <c r="A43" s="257" t="s">
        <v>582</v>
      </c>
      <c r="B43" s="210" t="s">
        <v>583</v>
      </c>
      <c r="C43" s="276"/>
      <c r="D43" s="276"/>
      <c r="E43" s="276"/>
      <c r="F43" s="276"/>
      <c r="G43" s="276">
        <v>0</v>
      </c>
      <c r="H43" s="276">
        <v>0</v>
      </c>
      <c r="I43" s="278" t="s">
        <v>613</v>
      </c>
      <c r="J43" s="276">
        <v>0</v>
      </c>
      <c r="K43" s="276" t="s">
        <v>613</v>
      </c>
      <c r="L43" s="276">
        <v>0</v>
      </c>
      <c r="M43" s="278" t="s">
        <v>613</v>
      </c>
      <c r="N43" s="276">
        <v>0</v>
      </c>
      <c r="O43" s="276" t="s">
        <v>613</v>
      </c>
      <c r="P43" s="276">
        <v>0</v>
      </c>
      <c r="Q43" s="278" t="s">
        <v>613</v>
      </c>
      <c r="R43" s="276">
        <v>0</v>
      </c>
      <c r="S43" s="276" t="s">
        <v>613</v>
      </c>
      <c r="T43" s="276">
        <v>0</v>
      </c>
      <c r="U43" s="278" t="s">
        <v>613</v>
      </c>
      <c r="V43" s="276">
        <v>0</v>
      </c>
      <c r="W43" s="276" t="s">
        <v>613</v>
      </c>
      <c r="X43" s="276">
        <v>0</v>
      </c>
      <c r="Y43" s="278" t="s">
        <v>613</v>
      </c>
      <c r="Z43" s="276">
        <v>0</v>
      </c>
      <c r="AA43" s="276" t="s">
        <v>613</v>
      </c>
      <c r="AB43" s="276">
        <v>0</v>
      </c>
      <c r="AC43" s="276">
        <v>0</v>
      </c>
    </row>
    <row r="44" spans="1:29" s="269" customFormat="1" x14ac:dyDescent="0.25">
      <c r="A44" s="257" t="s">
        <v>584</v>
      </c>
      <c r="B44" s="210" t="s">
        <v>585</v>
      </c>
      <c r="C44" s="276"/>
      <c r="D44" s="276"/>
      <c r="E44" s="276"/>
      <c r="F44" s="276"/>
      <c r="G44" s="276">
        <v>0</v>
      </c>
      <c r="H44" s="276">
        <v>0</v>
      </c>
      <c r="I44" s="278" t="s">
        <v>613</v>
      </c>
      <c r="J44" s="276">
        <v>0</v>
      </c>
      <c r="K44" s="276" t="s">
        <v>613</v>
      </c>
      <c r="L44" s="276">
        <v>0</v>
      </c>
      <c r="M44" s="278" t="s">
        <v>613</v>
      </c>
      <c r="N44" s="276">
        <v>0</v>
      </c>
      <c r="O44" s="276" t="s">
        <v>613</v>
      </c>
      <c r="P44" s="276">
        <v>0</v>
      </c>
      <c r="Q44" s="278" t="s">
        <v>613</v>
      </c>
      <c r="R44" s="276">
        <v>0</v>
      </c>
      <c r="S44" s="276" t="s">
        <v>613</v>
      </c>
      <c r="T44" s="276">
        <v>0</v>
      </c>
      <c r="U44" s="278" t="s">
        <v>613</v>
      </c>
      <c r="V44" s="276">
        <v>0</v>
      </c>
      <c r="W44" s="276" t="s">
        <v>613</v>
      </c>
      <c r="X44" s="276">
        <v>0</v>
      </c>
      <c r="Y44" s="278" t="s">
        <v>613</v>
      </c>
      <c r="Z44" s="276">
        <v>0</v>
      </c>
      <c r="AA44" s="276" t="s">
        <v>613</v>
      </c>
      <c r="AB44" s="276">
        <v>0</v>
      </c>
      <c r="AC44" s="276">
        <v>0</v>
      </c>
    </row>
    <row r="45" spans="1:29" s="269" customFormat="1" x14ac:dyDescent="0.25">
      <c r="A45" s="257" t="s">
        <v>586</v>
      </c>
      <c r="B45" s="210" t="s">
        <v>587</v>
      </c>
      <c r="C45" s="276"/>
      <c r="D45" s="276"/>
      <c r="E45" s="276"/>
      <c r="F45" s="276"/>
      <c r="G45" s="276">
        <v>0</v>
      </c>
      <c r="H45" s="276">
        <v>0</v>
      </c>
      <c r="I45" s="278" t="s">
        <v>613</v>
      </c>
      <c r="J45" s="276">
        <v>0</v>
      </c>
      <c r="K45" s="276" t="s">
        <v>613</v>
      </c>
      <c r="L45" s="276">
        <v>0</v>
      </c>
      <c r="M45" s="278" t="s">
        <v>613</v>
      </c>
      <c r="N45" s="276">
        <v>0</v>
      </c>
      <c r="O45" s="276" t="s">
        <v>613</v>
      </c>
      <c r="P45" s="276">
        <v>0</v>
      </c>
      <c r="Q45" s="278" t="s">
        <v>613</v>
      </c>
      <c r="R45" s="276">
        <v>0</v>
      </c>
      <c r="S45" s="276" t="s">
        <v>613</v>
      </c>
      <c r="T45" s="276">
        <v>0</v>
      </c>
      <c r="U45" s="278" t="s">
        <v>613</v>
      </c>
      <c r="V45" s="276">
        <v>0</v>
      </c>
      <c r="W45" s="276" t="s">
        <v>613</v>
      </c>
      <c r="X45" s="276">
        <v>0</v>
      </c>
      <c r="Y45" s="278" t="s">
        <v>613</v>
      </c>
      <c r="Z45" s="276">
        <v>0</v>
      </c>
      <c r="AA45" s="276" t="s">
        <v>613</v>
      </c>
      <c r="AB45" s="276">
        <v>0</v>
      </c>
      <c r="AC45" s="276">
        <v>0</v>
      </c>
    </row>
    <row r="46" spans="1:29" s="269" customFormat="1" x14ac:dyDescent="0.25">
      <c r="A46" s="257" t="s">
        <v>588</v>
      </c>
      <c r="B46" s="210" t="s">
        <v>589</v>
      </c>
      <c r="C46" s="276"/>
      <c r="D46" s="276"/>
      <c r="E46" s="276"/>
      <c r="F46" s="276"/>
      <c r="G46" s="276">
        <v>0</v>
      </c>
      <c r="H46" s="276">
        <v>0</v>
      </c>
      <c r="I46" s="278" t="s">
        <v>613</v>
      </c>
      <c r="J46" s="276">
        <v>0</v>
      </c>
      <c r="K46" s="276" t="s">
        <v>613</v>
      </c>
      <c r="L46" s="276">
        <v>0</v>
      </c>
      <c r="M46" s="278" t="s">
        <v>613</v>
      </c>
      <c r="N46" s="276">
        <v>0</v>
      </c>
      <c r="O46" s="276" t="s">
        <v>613</v>
      </c>
      <c r="P46" s="276">
        <v>0</v>
      </c>
      <c r="Q46" s="278" t="s">
        <v>613</v>
      </c>
      <c r="R46" s="276">
        <v>0</v>
      </c>
      <c r="S46" s="276" t="s">
        <v>613</v>
      </c>
      <c r="T46" s="276">
        <v>0</v>
      </c>
      <c r="U46" s="278" t="s">
        <v>613</v>
      </c>
      <c r="V46" s="276">
        <v>0</v>
      </c>
      <c r="W46" s="276" t="s">
        <v>613</v>
      </c>
      <c r="X46" s="276">
        <v>0</v>
      </c>
      <c r="Y46" s="278" t="s">
        <v>613</v>
      </c>
      <c r="Z46" s="276">
        <v>0</v>
      </c>
      <c r="AA46" s="276" t="s">
        <v>613</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8"/>
      <c r="T47" s="276"/>
      <c r="U47" s="276"/>
      <c r="V47" s="276"/>
      <c r="W47" s="276"/>
      <c r="X47" s="276"/>
      <c r="Y47" s="276"/>
      <c r="Z47" s="276"/>
      <c r="AA47" s="276"/>
      <c r="AB47" s="276"/>
      <c r="AC47" s="276"/>
    </row>
    <row r="48" spans="1:29" s="269" customFormat="1" ht="33.75" customHeight="1" x14ac:dyDescent="0.25">
      <c r="A48" s="257" t="s">
        <v>160</v>
      </c>
      <c r="B48" s="210" t="s">
        <v>578</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s="269" customFormat="1" ht="31.5" x14ac:dyDescent="0.25">
      <c r="A49" s="257" t="s">
        <v>159</v>
      </c>
      <c r="B49" s="258" t="s">
        <v>576</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s="269" customFormat="1" x14ac:dyDescent="0.25">
      <c r="A50" s="257" t="s">
        <v>158</v>
      </c>
      <c r="B50" s="258"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s="269" customFormat="1" ht="31.5" x14ac:dyDescent="0.25">
      <c r="A51" s="257" t="s">
        <v>156</v>
      </c>
      <c r="B51" s="210"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s="269" customFormat="1" ht="31.5" x14ac:dyDescent="0.25">
      <c r="A52" s="257" t="s">
        <v>154</v>
      </c>
      <c r="B52" s="210"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s="269" customFormat="1" x14ac:dyDescent="0.25">
      <c r="A53" s="257" t="s">
        <v>152</v>
      </c>
      <c r="B53" s="210"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s="269" customFormat="1" x14ac:dyDescent="0.25">
      <c r="A54" s="257" t="s">
        <v>150</v>
      </c>
      <c r="B54" s="210" t="s">
        <v>579</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s="269" customFormat="1" x14ac:dyDescent="0.25">
      <c r="A55" s="257" t="s">
        <v>590</v>
      </c>
      <c r="B55" s="210" t="s">
        <v>580</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s="269" customFormat="1" x14ac:dyDescent="0.25">
      <c r="A56" s="257" t="s">
        <v>591</v>
      </c>
      <c r="B56" s="210" t="s">
        <v>581</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s="269" customFormat="1" x14ac:dyDescent="0.25">
      <c r="A57" s="257" t="s">
        <v>592</v>
      </c>
      <c r="B57" s="210" t="s">
        <v>583</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s="269" customFormat="1" x14ac:dyDescent="0.25">
      <c r="A58" s="257" t="s">
        <v>593</v>
      </c>
      <c r="B58" s="210" t="s">
        <v>585</v>
      </c>
      <c r="C58" s="276">
        <v>39</v>
      </c>
      <c r="D58" s="276">
        <v>39</v>
      </c>
      <c r="E58" s="276"/>
      <c r="F58" s="276"/>
      <c r="G58" s="276">
        <v>0</v>
      </c>
      <c r="H58" s="276">
        <v>0</v>
      </c>
      <c r="I58" s="276"/>
      <c r="J58" s="276">
        <v>0</v>
      </c>
      <c r="K58" s="276"/>
      <c r="L58" s="276">
        <v>0</v>
      </c>
      <c r="M58" s="276"/>
      <c r="N58" s="276">
        <v>0</v>
      </c>
      <c r="O58" s="276"/>
      <c r="P58" s="276">
        <v>39</v>
      </c>
      <c r="Q58" s="276"/>
      <c r="R58" s="276">
        <v>39</v>
      </c>
      <c r="S58" s="276"/>
      <c r="T58" s="276">
        <v>0</v>
      </c>
      <c r="U58" s="276"/>
      <c r="V58" s="276">
        <v>0</v>
      </c>
      <c r="W58" s="276"/>
      <c r="X58" s="276">
        <v>0</v>
      </c>
      <c r="Y58" s="276"/>
      <c r="Z58" s="276">
        <v>0</v>
      </c>
      <c r="AA58" s="276"/>
      <c r="AB58" s="276">
        <v>39</v>
      </c>
      <c r="AC58" s="276">
        <v>39</v>
      </c>
    </row>
    <row r="59" spans="1:29" s="269" customFormat="1" x14ac:dyDescent="0.25">
      <c r="A59" s="257" t="s">
        <v>594</v>
      </c>
      <c r="B59" s="210" t="s">
        <v>587</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s="269" customFormat="1" x14ac:dyDescent="0.25">
      <c r="A60" s="257" t="s">
        <v>595</v>
      </c>
      <c r="B60" s="210" t="s">
        <v>589</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69" customFormat="1" ht="35.25" customHeight="1"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69" customFormat="1" x14ac:dyDescent="0.25">
      <c r="A62" s="257" t="s">
        <v>148</v>
      </c>
      <c r="B62" s="210" t="s">
        <v>147</v>
      </c>
      <c r="C62" s="276">
        <v>11.169519999999999</v>
      </c>
      <c r="D62" s="276">
        <v>12.292081666666659</v>
      </c>
      <c r="E62" s="276"/>
      <c r="F62" s="276"/>
      <c r="G62" s="276">
        <v>0</v>
      </c>
      <c r="H62" s="276">
        <v>0</v>
      </c>
      <c r="I62" s="276"/>
      <c r="J62" s="276">
        <v>0</v>
      </c>
      <c r="K62" s="276"/>
      <c r="L62" s="276">
        <v>0</v>
      </c>
      <c r="M62" s="276"/>
      <c r="N62" s="276">
        <v>0</v>
      </c>
      <c r="O62" s="276"/>
      <c r="P62" s="276">
        <v>11.169519999999999</v>
      </c>
      <c r="Q62" s="276"/>
      <c r="R62" s="276">
        <v>12.292081666666659</v>
      </c>
      <c r="S62" s="276"/>
      <c r="T62" s="276">
        <v>0</v>
      </c>
      <c r="U62" s="276"/>
      <c r="V62" s="276">
        <v>0</v>
      </c>
      <c r="W62" s="276"/>
      <c r="X62" s="276">
        <v>0</v>
      </c>
      <c r="Y62" s="276"/>
      <c r="Z62" s="276">
        <v>0</v>
      </c>
      <c r="AA62" s="276"/>
      <c r="AB62" s="276">
        <v>11.169519999999999</v>
      </c>
      <c r="AC62" s="276">
        <v>12.292081666666659</v>
      </c>
    </row>
    <row r="63" spans="1:29" s="269" customFormat="1" x14ac:dyDescent="0.25">
      <c r="A63" s="257" t="s">
        <v>146</v>
      </c>
      <c r="B63" s="258"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s="269" customFormat="1" x14ac:dyDescent="0.25">
      <c r="A64" s="257" t="s">
        <v>145</v>
      </c>
      <c r="B64" s="210"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s="269" customFormat="1" x14ac:dyDescent="0.25">
      <c r="A65" s="257" t="s">
        <v>144</v>
      </c>
      <c r="B65" s="258"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s="269" customFormat="1" x14ac:dyDescent="0.25">
      <c r="A66" s="257" t="s">
        <v>143</v>
      </c>
      <c r="B66" s="258"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s="269" customFormat="1" x14ac:dyDescent="0.25">
      <c r="A67" s="257" t="s">
        <v>142</v>
      </c>
      <c r="B67" s="258" t="s">
        <v>579</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s="269" customFormat="1" x14ac:dyDescent="0.25">
      <c r="A68" s="257" t="s">
        <v>596</v>
      </c>
      <c r="B68" s="258" t="s">
        <v>580</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s="269" customFormat="1" x14ac:dyDescent="0.25">
      <c r="A69" s="257" t="s">
        <v>597</v>
      </c>
      <c r="B69" s="258" t="s">
        <v>581</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s="269" customFormat="1" x14ac:dyDescent="0.25">
      <c r="A70" s="257" t="s">
        <v>598</v>
      </c>
      <c r="B70" s="258" t="s">
        <v>583</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s="269" customFormat="1" x14ac:dyDescent="0.25">
      <c r="A71" s="257" t="s">
        <v>599</v>
      </c>
      <c r="B71" s="258" t="s">
        <v>585</v>
      </c>
      <c r="C71" s="276"/>
      <c r="D71" s="276"/>
      <c r="E71" s="276"/>
      <c r="F71" s="276"/>
      <c r="G71" s="276">
        <v>0</v>
      </c>
      <c r="H71" s="276">
        <v>0</v>
      </c>
      <c r="I71" s="276"/>
      <c r="J71" s="276">
        <v>0</v>
      </c>
      <c r="K71" s="276"/>
      <c r="L71" s="276">
        <v>0</v>
      </c>
      <c r="M71" s="276"/>
      <c r="N71" s="276">
        <v>0</v>
      </c>
      <c r="O71" s="276"/>
      <c r="P71" s="276">
        <v>39</v>
      </c>
      <c r="Q71" s="276"/>
      <c r="R71" s="276">
        <v>39</v>
      </c>
      <c r="S71" s="276"/>
      <c r="T71" s="276">
        <v>0</v>
      </c>
      <c r="U71" s="276"/>
      <c r="V71" s="276">
        <v>0</v>
      </c>
      <c r="W71" s="276"/>
      <c r="X71" s="276">
        <v>0</v>
      </c>
      <c r="Y71" s="276"/>
      <c r="Z71" s="276">
        <v>0</v>
      </c>
      <c r="AA71" s="276"/>
      <c r="AB71" s="276">
        <v>39</v>
      </c>
      <c r="AC71" s="276">
        <v>39</v>
      </c>
    </row>
    <row r="72" spans="1:29" s="269" customFormat="1" x14ac:dyDescent="0.25">
      <c r="A72" s="257" t="s">
        <v>600</v>
      </c>
      <c r="B72" s="258" t="s">
        <v>587</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s="269" customFormat="1" x14ac:dyDescent="0.25">
      <c r="A73" s="257" t="s">
        <v>601</v>
      </c>
      <c r="B73" s="258" t="s">
        <v>589</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69" customFormat="1" ht="36.75" customHeight="1" x14ac:dyDescent="0.25">
      <c r="A74" s="274" t="s">
        <v>59</v>
      </c>
      <c r="B74" s="279"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69" customForma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69" customFormat="1" ht="45" customHeight="1" x14ac:dyDescent="0.25">
      <c r="A76" s="257" t="s">
        <v>231</v>
      </c>
      <c r="B76" s="210" t="s">
        <v>578</v>
      </c>
      <c r="C76" s="280"/>
      <c r="D76" s="281"/>
      <c r="E76" s="282"/>
      <c r="F76" s="282"/>
      <c r="G76" s="276">
        <v>0</v>
      </c>
      <c r="H76" s="276">
        <v>0</v>
      </c>
      <c r="I76" s="282"/>
      <c r="J76" s="276">
        <v>0</v>
      </c>
      <c r="K76" s="281"/>
      <c r="L76" s="276">
        <v>0</v>
      </c>
      <c r="M76" s="281"/>
      <c r="N76" s="276">
        <v>0</v>
      </c>
      <c r="O76" s="281"/>
      <c r="P76" s="276">
        <v>0</v>
      </c>
      <c r="Q76" s="281"/>
      <c r="R76" s="276">
        <v>0</v>
      </c>
      <c r="S76" s="281"/>
      <c r="T76" s="276">
        <v>0</v>
      </c>
      <c r="U76" s="281"/>
      <c r="V76" s="276">
        <v>0</v>
      </c>
      <c r="W76" s="281"/>
      <c r="X76" s="276">
        <v>0</v>
      </c>
      <c r="Y76" s="281"/>
      <c r="Z76" s="276">
        <v>0</v>
      </c>
      <c r="AA76" s="281"/>
      <c r="AB76" s="276">
        <v>0</v>
      </c>
      <c r="AC76" s="276">
        <v>0</v>
      </c>
    </row>
    <row r="77" spans="1:29" s="269" customFormat="1" ht="39.75" customHeight="1" x14ac:dyDescent="0.25">
      <c r="A77" s="257" t="s">
        <v>232</v>
      </c>
      <c r="B77" s="258" t="s">
        <v>576</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s="269" customFormat="1" x14ac:dyDescent="0.25">
      <c r="A78" s="257" t="s">
        <v>233</v>
      </c>
      <c r="B78" s="258"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s="269" customFormat="1" x14ac:dyDescent="0.25">
      <c r="A79" s="257" t="s">
        <v>234</v>
      </c>
      <c r="B79" s="210" t="s">
        <v>602</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s="269" customFormat="1" x14ac:dyDescent="0.25">
      <c r="A80" s="257" t="s">
        <v>235</v>
      </c>
      <c r="B80" s="210" t="s">
        <v>579</v>
      </c>
      <c r="C80" s="280"/>
      <c r="D80" s="281"/>
      <c r="E80" s="282"/>
      <c r="F80" s="282"/>
      <c r="G80" s="276">
        <v>0</v>
      </c>
      <c r="H80" s="276">
        <v>0</v>
      </c>
      <c r="I80" s="282"/>
      <c r="J80" s="276">
        <v>0</v>
      </c>
      <c r="K80" s="281"/>
      <c r="L80" s="276">
        <v>0</v>
      </c>
      <c r="M80" s="281"/>
      <c r="N80" s="276">
        <v>0</v>
      </c>
      <c r="O80" s="281"/>
      <c r="P80" s="276">
        <v>0</v>
      </c>
      <c r="Q80" s="281"/>
      <c r="R80" s="276">
        <v>0</v>
      </c>
      <c r="S80" s="281"/>
      <c r="T80" s="276">
        <v>0</v>
      </c>
      <c r="U80" s="281"/>
      <c r="V80" s="276">
        <v>0</v>
      </c>
      <c r="W80" s="281"/>
      <c r="X80" s="276">
        <v>0</v>
      </c>
      <c r="Y80" s="281"/>
      <c r="Z80" s="276">
        <v>0</v>
      </c>
      <c r="AA80" s="281"/>
      <c r="AB80" s="276">
        <v>0</v>
      </c>
      <c r="AC80" s="276">
        <v>0</v>
      </c>
    </row>
    <row r="81" spans="1:29" s="269" customFormat="1" x14ac:dyDescent="0.25">
      <c r="A81" s="257" t="s">
        <v>603</v>
      </c>
      <c r="B81" s="210" t="s">
        <v>580</v>
      </c>
      <c r="C81" s="280"/>
      <c r="D81" s="281"/>
      <c r="E81" s="282"/>
      <c r="F81" s="282"/>
      <c r="G81" s="276">
        <v>0</v>
      </c>
      <c r="H81" s="276">
        <v>0</v>
      </c>
      <c r="I81" s="282"/>
      <c r="J81" s="276">
        <v>0</v>
      </c>
      <c r="K81" s="281"/>
      <c r="L81" s="276">
        <v>0</v>
      </c>
      <c r="M81" s="281"/>
      <c r="N81" s="276">
        <v>0</v>
      </c>
      <c r="O81" s="281"/>
      <c r="P81" s="276">
        <v>0</v>
      </c>
      <c r="Q81" s="281"/>
      <c r="R81" s="276">
        <v>0</v>
      </c>
      <c r="S81" s="281"/>
      <c r="T81" s="276">
        <v>0</v>
      </c>
      <c r="U81" s="281"/>
      <c r="V81" s="276">
        <v>0</v>
      </c>
      <c r="W81" s="281"/>
      <c r="X81" s="276">
        <v>0</v>
      </c>
      <c r="Y81" s="281"/>
      <c r="Z81" s="276">
        <v>0</v>
      </c>
      <c r="AA81" s="281"/>
      <c r="AB81" s="276">
        <v>0</v>
      </c>
      <c r="AC81" s="276">
        <v>0</v>
      </c>
    </row>
    <row r="82" spans="1:29" s="269" customFormat="1" x14ac:dyDescent="0.25">
      <c r="A82" s="257" t="s">
        <v>604</v>
      </c>
      <c r="B82" s="210" t="s">
        <v>581</v>
      </c>
      <c r="C82" s="280"/>
      <c r="D82" s="281"/>
      <c r="E82" s="282"/>
      <c r="F82" s="282"/>
      <c r="G82" s="276">
        <v>0</v>
      </c>
      <c r="H82" s="276">
        <v>0</v>
      </c>
      <c r="I82" s="282"/>
      <c r="J82" s="276">
        <v>0</v>
      </c>
      <c r="K82" s="281"/>
      <c r="L82" s="276">
        <v>0</v>
      </c>
      <c r="M82" s="281"/>
      <c r="N82" s="276">
        <v>0</v>
      </c>
      <c r="O82" s="281"/>
      <c r="P82" s="276">
        <v>0</v>
      </c>
      <c r="Q82" s="281"/>
      <c r="R82" s="276">
        <v>0</v>
      </c>
      <c r="S82" s="281"/>
      <c r="T82" s="276">
        <v>0</v>
      </c>
      <c r="U82" s="281"/>
      <c r="V82" s="276">
        <v>0</v>
      </c>
      <c r="W82" s="281"/>
      <c r="X82" s="276">
        <v>0</v>
      </c>
      <c r="Y82" s="281"/>
      <c r="Z82" s="276">
        <v>0</v>
      </c>
      <c r="AA82" s="281"/>
      <c r="AB82" s="276">
        <v>0</v>
      </c>
      <c r="AC82" s="276">
        <v>0</v>
      </c>
    </row>
    <row r="83" spans="1:29" s="269" customFormat="1" x14ac:dyDescent="0.25">
      <c r="A83" s="257" t="s">
        <v>605</v>
      </c>
      <c r="B83" s="210" t="s">
        <v>583</v>
      </c>
      <c r="C83" s="280"/>
      <c r="D83" s="281"/>
      <c r="E83" s="282"/>
      <c r="F83" s="282"/>
      <c r="G83" s="276">
        <v>0</v>
      </c>
      <c r="H83" s="276">
        <v>0</v>
      </c>
      <c r="I83" s="282"/>
      <c r="J83" s="276">
        <v>0</v>
      </c>
      <c r="K83" s="281"/>
      <c r="L83" s="276">
        <v>0</v>
      </c>
      <c r="M83" s="281"/>
      <c r="N83" s="276">
        <v>0</v>
      </c>
      <c r="O83" s="281"/>
      <c r="P83" s="276">
        <v>0</v>
      </c>
      <c r="Q83" s="281"/>
      <c r="R83" s="276">
        <v>0</v>
      </c>
      <c r="S83" s="281"/>
      <c r="T83" s="276">
        <v>0</v>
      </c>
      <c r="U83" s="281"/>
      <c r="V83" s="276">
        <v>0</v>
      </c>
      <c r="W83" s="281"/>
      <c r="X83" s="276">
        <v>0</v>
      </c>
      <c r="Y83" s="281"/>
      <c r="Z83" s="276">
        <v>0</v>
      </c>
      <c r="AA83" s="281"/>
      <c r="AB83" s="276">
        <v>0</v>
      </c>
      <c r="AC83" s="276">
        <v>0</v>
      </c>
    </row>
    <row r="84" spans="1:29" s="269" customFormat="1" x14ac:dyDescent="0.25">
      <c r="A84" s="257" t="s">
        <v>606</v>
      </c>
      <c r="B84" s="210" t="s">
        <v>585</v>
      </c>
      <c r="C84" s="280"/>
      <c r="D84" s="281"/>
      <c r="E84" s="282"/>
      <c r="F84" s="282"/>
      <c r="G84" s="276">
        <v>0</v>
      </c>
      <c r="H84" s="276">
        <v>0</v>
      </c>
      <c r="I84" s="282"/>
      <c r="J84" s="276">
        <v>0</v>
      </c>
      <c r="K84" s="281"/>
      <c r="L84" s="276">
        <v>0</v>
      </c>
      <c r="M84" s="281"/>
      <c r="N84" s="276">
        <v>0</v>
      </c>
      <c r="O84" s="281"/>
      <c r="P84" s="276">
        <v>0</v>
      </c>
      <c r="Q84" s="281"/>
      <c r="R84" s="276">
        <v>0</v>
      </c>
      <c r="S84" s="281"/>
      <c r="T84" s="276">
        <v>0</v>
      </c>
      <c r="U84" s="281"/>
      <c r="V84" s="276">
        <v>0</v>
      </c>
      <c r="W84" s="281"/>
      <c r="X84" s="276">
        <v>0</v>
      </c>
      <c r="Y84" s="281"/>
      <c r="Z84" s="276">
        <v>0</v>
      </c>
      <c r="AA84" s="281"/>
      <c r="AB84" s="276">
        <v>0</v>
      </c>
      <c r="AC84" s="276">
        <v>0</v>
      </c>
    </row>
    <row r="85" spans="1:29" s="269" customFormat="1" x14ac:dyDescent="0.25">
      <c r="A85" s="257" t="s">
        <v>607</v>
      </c>
      <c r="B85" s="210" t="s">
        <v>587</v>
      </c>
      <c r="C85" s="280"/>
      <c r="D85" s="281"/>
      <c r="E85" s="282"/>
      <c r="F85" s="282"/>
      <c r="G85" s="276">
        <v>0</v>
      </c>
      <c r="H85" s="276">
        <v>0</v>
      </c>
      <c r="I85" s="282"/>
      <c r="J85" s="276">
        <v>0</v>
      </c>
      <c r="K85" s="281"/>
      <c r="L85" s="276">
        <v>0</v>
      </c>
      <c r="M85" s="281"/>
      <c r="N85" s="276">
        <v>0</v>
      </c>
      <c r="O85" s="281"/>
      <c r="P85" s="276">
        <v>0</v>
      </c>
      <c r="Q85" s="281"/>
      <c r="R85" s="276">
        <v>0</v>
      </c>
      <c r="S85" s="281"/>
      <c r="T85" s="276">
        <v>0</v>
      </c>
      <c r="U85" s="281"/>
      <c r="V85" s="276">
        <v>0</v>
      </c>
      <c r="W85" s="281"/>
      <c r="X85" s="276">
        <v>0</v>
      </c>
      <c r="Y85" s="281"/>
      <c r="Z85" s="276">
        <v>0</v>
      </c>
      <c r="AA85" s="281"/>
      <c r="AB85" s="276">
        <v>0</v>
      </c>
      <c r="AC85" s="276">
        <v>0</v>
      </c>
    </row>
    <row r="86" spans="1:29" s="269" customFormat="1" x14ac:dyDescent="0.25">
      <c r="A86" s="257" t="s">
        <v>608</v>
      </c>
      <c r="B86" s="210" t="s">
        <v>589</v>
      </c>
      <c r="C86" s="283"/>
      <c r="D86" s="281"/>
      <c r="E86" s="282"/>
      <c r="F86" s="282"/>
      <c r="G86" s="276">
        <v>0</v>
      </c>
      <c r="H86" s="276">
        <v>0</v>
      </c>
      <c r="I86" s="282"/>
      <c r="J86" s="276">
        <v>0</v>
      </c>
      <c r="K86" s="281"/>
      <c r="L86" s="276">
        <v>0</v>
      </c>
      <c r="M86" s="281"/>
      <c r="N86" s="276">
        <v>0</v>
      </c>
      <c r="O86" s="281"/>
      <c r="P86" s="276">
        <v>0</v>
      </c>
      <c r="Q86" s="281"/>
      <c r="R86" s="276">
        <v>0</v>
      </c>
      <c r="S86" s="281"/>
      <c r="T86" s="276">
        <v>0</v>
      </c>
      <c r="U86" s="281"/>
      <c r="V86" s="276">
        <v>0</v>
      </c>
      <c r="W86" s="281"/>
      <c r="X86" s="276">
        <v>0</v>
      </c>
      <c r="Y86" s="281"/>
      <c r="Z86" s="276">
        <v>0</v>
      </c>
      <c r="AA86" s="281"/>
      <c r="AB86" s="276">
        <v>0</v>
      </c>
      <c r="AC86" s="276">
        <v>0</v>
      </c>
    </row>
    <row r="87" spans="1:29" ht="54" customHeight="1" x14ac:dyDescent="0.25">
      <c r="B87" s="430"/>
      <c r="C87" s="430"/>
      <c r="D87" s="430"/>
      <c r="E87" s="430"/>
      <c r="F87" s="430"/>
      <c r="G87" s="430"/>
      <c r="H87" s="65"/>
      <c r="I87" s="65"/>
      <c r="J87" s="65"/>
      <c r="K87" s="65"/>
      <c r="L87" s="65"/>
      <c r="M87" s="65"/>
      <c r="N87" s="65"/>
      <c r="O87" s="65"/>
      <c r="P87" s="65"/>
      <c r="Q87" s="65"/>
      <c r="R87" s="65"/>
      <c r="S87" s="65"/>
      <c r="T87" s="65"/>
      <c r="U87" s="65"/>
      <c r="V87" s="65"/>
      <c r="W87" s="65"/>
      <c r="X87" s="65"/>
    </row>
    <row r="89" spans="1:29" ht="50.25" customHeight="1" x14ac:dyDescent="0.25">
      <c r="B89" s="431"/>
      <c r="C89" s="431"/>
      <c r="D89" s="431"/>
      <c r="E89" s="431"/>
      <c r="F89" s="431"/>
      <c r="G89" s="431"/>
    </row>
    <row r="91" spans="1:29" ht="36.75" customHeight="1" x14ac:dyDescent="0.25">
      <c r="B91" s="430"/>
      <c r="C91" s="430"/>
      <c r="D91" s="430"/>
      <c r="E91" s="430"/>
      <c r="F91" s="430"/>
      <c r="G91" s="430"/>
    </row>
    <row r="92" spans="1:29" x14ac:dyDescent="0.25">
      <c r="B92" s="64"/>
      <c r="C92" s="64"/>
      <c r="D92" s="64"/>
      <c r="E92" s="64"/>
      <c r="F92" s="64"/>
    </row>
    <row r="93" spans="1:29" ht="51" customHeight="1" x14ac:dyDescent="0.25">
      <c r="B93" s="430"/>
      <c r="C93" s="430"/>
      <c r="D93" s="430"/>
      <c r="E93" s="430"/>
      <c r="F93" s="430"/>
      <c r="G93" s="430"/>
    </row>
    <row r="94" spans="1:29" ht="32.25" customHeight="1" x14ac:dyDescent="0.25">
      <c r="B94" s="431"/>
      <c r="C94" s="431"/>
      <c r="D94" s="431"/>
      <c r="E94" s="431"/>
      <c r="F94" s="431"/>
      <c r="G94" s="431"/>
    </row>
    <row r="95" spans="1:29" ht="51.75" customHeight="1" x14ac:dyDescent="0.25">
      <c r="B95" s="430"/>
      <c r="C95" s="430"/>
      <c r="D95" s="430"/>
      <c r="E95" s="430"/>
      <c r="F95" s="430"/>
      <c r="G95" s="430"/>
    </row>
    <row r="96" spans="1:29" ht="21.75" customHeight="1" x14ac:dyDescent="0.25">
      <c r="B96" s="428"/>
      <c r="C96" s="428"/>
      <c r="D96" s="428"/>
      <c r="E96" s="428"/>
      <c r="F96" s="428"/>
      <c r="G96" s="428"/>
    </row>
    <row r="97" spans="2:7" ht="23.25" customHeight="1" x14ac:dyDescent="0.25">
      <c r="B97" s="63"/>
      <c r="C97" s="63"/>
      <c r="D97" s="63"/>
      <c r="E97" s="63"/>
      <c r="F97" s="63"/>
    </row>
    <row r="98" spans="2:7" ht="18.75" customHeight="1" x14ac:dyDescent="0.25">
      <c r="B98" s="429"/>
      <c r="C98" s="429"/>
      <c r="D98" s="429"/>
      <c r="E98" s="429"/>
      <c r="F98" s="429"/>
      <c r="G98" s="429"/>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6:G96"/>
    <mergeCell ref="B98:G98"/>
    <mergeCell ref="B87:G87"/>
    <mergeCell ref="B89:G89"/>
    <mergeCell ref="B91:G91"/>
    <mergeCell ref="B93:G93"/>
    <mergeCell ref="B94:G94"/>
    <mergeCell ref="B95:G95"/>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M_NS2100.PH.0001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7" t="s">
        <v>507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53</v>
      </c>
      <c r="B22" s="441" t="s">
        <v>25</v>
      </c>
      <c r="C22" s="438" t="s">
        <v>52</v>
      </c>
      <c r="D22" s="438" t="s">
        <v>51</v>
      </c>
      <c r="E22" s="444" t="s">
        <v>518</v>
      </c>
      <c r="F22" s="445"/>
      <c r="G22" s="445"/>
      <c r="H22" s="445"/>
      <c r="I22" s="445"/>
      <c r="J22" s="445"/>
      <c r="K22" s="445"/>
      <c r="L22" s="446"/>
      <c r="M22" s="438" t="s">
        <v>50</v>
      </c>
      <c r="N22" s="438" t="s">
        <v>49</v>
      </c>
      <c r="O22" s="438" t="s">
        <v>48</v>
      </c>
      <c r="P22" s="448" t="s">
        <v>266</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8" s="26" customFormat="1" ht="64.5" customHeight="1" x14ac:dyDescent="0.25">
      <c r="A23" s="439"/>
      <c r="B23" s="442"/>
      <c r="C23" s="439"/>
      <c r="D23" s="439"/>
      <c r="E23" s="456" t="s">
        <v>24</v>
      </c>
      <c r="F23" s="454" t="s">
        <v>140</v>
      </c>
      <c r="G23" s="454" t="s">
        <v>139</v>
      </c>
      <c r="H23" s="454" t="s">
        <v>138</v>
      </c>
      <c r="I23" s="452" t="s">
        <v>427</v>
      </c>
      <c r="J23" s="452" t="s">
        <v>428</v>
      </c>
      <c r="K23" s="452" t="s">
        <v>429</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8" s="26"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11" t="s">
        <v>14</v>
      </c>
      <c r="AG24" s="211" t="s">
        <v>13</v>
      </c>
      <c r="AH24" s="137" t="s">
        <v>3</v>
      </c>
      <c r="AI24" s="137" t="s">
        <v>12</v>
      </c>
      <c r="AJ24" s="440"/>
      <c r="AK24" s="440"/>
      <c r="AL24" s="440"/>
      <c r="AM24" s="440"/>
      <c r="AN24" s="440"/>
      <c r="AO24" s="440"/>
      <c r="AP24" s="440"/>
      <c r="AQ24" s="461"/>
      <c r="AR24" s="448"/>
      <c r="AS24" s="448"/>
      <c r="AT24" s="448"/>
      <c r="AU24" s="448"/>
      <c r="AV24" s="45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7" zoomScale="85" zoomScaleNormal="90" zoomScaleSheetLayoutView="85" workbookViewId="0">
      <selection activeCell="B67" sqref="B6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2" t="str">
        <f>'1. паспорт местоположение'!A5:C5</f>
        <v>Год раскрытия информации: 2023 год</v>
      </c>
      <c r="B5" s="462"/>
      <c r="C5" s="68"/>
      <c r="D5" s="68"/>
      <c r="E5" s="68"/>
      <c r="F5" s="68"/>
      <c r="G5" s="68"/>
    </row>
    <row r="6" spans="1:7" ht="18.75" x14ac:dyDescent="0.3">
      <c r="A6" s="141"/>
      <c r="B6" s="141"/>
      <c r="C6" s="141"/>
      <c r="D6" s="141"/>
      <c r="E6" s="141"/>
      <c r="F6" s="141"/>
      <c r="G6" s="141"/>
    </row>
    <row r="7" spans="1:7" ht="18.75" x14ac:dyDescent="0.25">
      <c r="A7" s="300" t="s">
        <v>10</v>
      </c>
      <c r="B7" s="300"/>
      <c r="C7" s="140"/>
      <c r="D7" s="140"/>
      <c r="E7" s="140"/>
      <c r="F7" s="140"/>
      <c r="G7" s="140"/>
    </row>
    <row r="8" spans="1:7" ht="18.75" x14ac:dyDescent="0.25">
      <c r="A8" s="140"/>
      <c r="B8" s="140"/>
      <c r="C8" s="140"/>
      <c r="D8" s="140"/>
      <c r="E8" s="140"/>
      <c r="F8" s="140"/>
      <c r="G8" s="140"/>
    </row>
    <row r="9" spans="1:7" x14ac:dyDescent="0.25">
      <c r="A9" s="295" t="str">
        <f>'1. паспорт местоположение'!A9:C9</f>
        <v>АО "Россети Тюмень"</v>
      </c>
      <c r="B9" s="295"/>
      <c r="C9" s="138"/>
      <c r="D9" s="138"/>
      <c r="E9" s="138"/>
      <c r="F9" s="138"/>
      <c r="G9" s="138"/>
    </row>
    <row r="10" spans="1:7" x14ac:dyDescent="0.25">
      <c r="A10" s="296" t="s">
        <v>9</v>
      </c>
      <c r="B10" s="296"/>
      <c r="C10" s="139"/>
      <c r="D10" s="139"/>
      <c r="E10" s="139"/>
      <c r="F10" s="139"/>
      <c r="G10" s="139"/>
    </row>
    <row r="11" spans="1:7" ht="18.75" x14ac:dyDescent="0.25">
      <c r="A11" s="140"/>
      <c r="B11" s="140"/>
      <c r="C11" s="140"/>
      <c r="D11" s="140"/>
      <c r="E11" s="140"/>
      <c r="F11" s="140"/>
      <c r="G11" s="140"/>
    </row>
    <row r="12" spans="1:7" ht="30.75" customHeight="1" x14ac:dyDescent="0.25">
      <c r="A12" s="295" t="str">
        <f>'1. паспорт местоположение'!A12:C12</f>
        <v>M_NS2100.PH.0001</v>
      </c>
      <c r="B12" s="295"/>
      <c r="C12" s="138"/>
      <c r="D12" s="138"/>
      <c r="E12" s="138"/>
      <c r="F12" s="138"/>
      <c r="G12" s="138"/>
    </row>
    <row r="13" spans="1:7" x14ac:dyDescent="0.25">
      <c r="A13" s="296" t="s">
        <v>8</v>
      </c>
      <c r="B13" s="296"/>
      <c r="C13" s="139"/>
      <c r="D13" s="139"/>
      <c r="E13" s="139"/>
      <c r="F13" s="139"/>
      <c r="G13" s="139"/>
    </row>
    <row r="14" spans="1:7" ht="18.75" x14ac:dyDescent="0.25">
      <c r="A14" s="11"/>
      <c r="B14" s="11"/>
      <c r="C14" s="11"/>
      <c r="D14" s="11"/>
      <c r="E14" s="11"/>
      <c r="F14" s="11"/>
      <c r="G14" s="11"/>
    </row>
    <row r="15" spans="1:7" ht="42"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138"/>
      <c r="D15" s="138"/>
      <c r="E15" s="138"/>
      <c r="F15" s="138"/>
      <c r="G15" s="138"/>
    </row>
    <row r="16" spans="1:7" x14ac:dyDescent="0.25">
      <c r="A16" s="296" t="s">
        <v>7</v>
      </c>
      <c r="B16" s="296"/>
      <c r="C16" s="139"/>
      <c r="D16" s="139"/>
      <c r="E16" s="139"/>
      <c r="F16" s="139"/>
      <c r="G16" s="139"/>
    </row>
    <row r="17" spans="1:2" x14ac:dyDescent="0.25">
      <c r="B17" s="111"/>
    </row>
    <row r="18" spans="1:2" ht="33.75" customHeight="1" x14ac:dyDescent="0.25">
      <c r="A18" s="466" t="s">
        <v>508</v>
      </c>
      <c r="B18" s="467"/>
    </row>
    <row r="19" spans="1:2" x14ac:dyDescent="0.25">
      <c r="B19" s="41"/>
    </row>
    <row r="20" spans="1:2" ht="16.5" thickBot="1" x14ac:dyDescent="0.3">
      <c r="B20" s="112"/>
    </row>
    <row r="21" spans="1:2" ht="30.75" thickBot="1" x14ac:dyDescent="0.3">
      <c r="A21" s="113" t="s">
        <v>378</v>
      </c>
      <c r="B21" s="114"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566</v>
      </c>
    </row>
    <row r="24" spans="1:2" ht="16.5" thickBot="1" x14ac:dyDescent="0.3">
      <c r="A24" s="113" t="s">
        <v>380</v>
      </c>
      <c r="B24" s="115" t="s">
        <v>609</v>
      </c>
    </row>
    <row r="25" spans="1:2" ht="16.5" thickBot="1" x14ac:dyDescent="0.3">
      <c r="A25" s="116" t="s">
        <v>381</v>
      </c>
      <c r="B25" s="114">
        <f>'3.3 паспорт описание'!C29</f>
        <v>2025</v>
      </c>
    </row>
    <row r="26" spans="1:2" ht="16.5" thickBot="1" x14ac:dyDescent="0.3">
      <c r="A26" s="117" t="s">
        <v>382</v>
      </c>
      <c r="B26" s="118" t="str">
        <f>'3.3 паспорт описание'!C30</f>
        <v>П</v>
      </c>
    </row>
    <row r="27" spans="1:2" ht="29.25" thickBot="1" x14ac:dyDescent="0.3">
      <c r="A27" s="125" t="s">
        <v>619</v>
      </c>
      <c r="B27" s="260">
        <f>'6.2. Паспорт фин осв ввод'!D24</f>
        <v>14.664825850477733</v>
      </c>
    </row>
    <row r="28" spans="1:2" ht="16.5" thickBot="1" x14ac:dyDescent="0.3">
      <c r="A28" s="120" t="s">
        <v>383</v>
      </c>
      <c r="B28" s="122" t="s">
        <v>621</v>
      </c>
    </row>
    <row r="29" spans="1:2" ht="29.25" thickBot="1" x14ac:dyDescent="0.3">
      <c r="A29" s="126" t="s">
        <v>384</v>
      </c>
      <c r="B29" s="122" t="s">
        <v>620</v>
      </c>
    </row>
    <row r="30" spans="1:2" ht="29.25" thickBot="1" x14ac:dyDescent="0.3">
      <c r="A30" s="126" t="s">
        <v>385</v>
      </c>
      <c r="B30" s="122" t="s">
        <v>620</v>
      </c>
    </row>
    <row r="31" spans="1:2" ht="16.5" thickBot="1" x14ac:dyDescent="0.3">
      <c r="A31" s="120" t="s">
        <v>386</v>
      </c>
      <c r="B31" s="122"/>
    </row>
    <row r="32" spans="1:2" ht="29.25" thickBot="1" x14ac:dyDescent="0.3">
      <c r="A32" s="126" t="s">
        <v>387</v>
      </c>
      <c r="B32" s="122" t="s">
        <v>620</v>
      </c>
    </row>
    <row r="33" spans="1:2" ht="16.5" thickBot="1" x14ac:dyDescent="0.3">
      <c r="A33" s="120" t="s">
        <v>531</v>
      </c>
      <c r="B33" s="239">
        <f>B35</f>
        <v>0</v>
      </c>
    </row>
    <row r="34" spans="1:2" ht="16.5" thickBot="1" x14ac:dyDescent="0.3">
      <c r="A34" s="120" t="s">
        <v>389</v>
      </c>
      <c r="B34" s="239"/>
    </row>
    <row r="35" spans="1:2" ht="16.5" thickBot="1" x14ac:dyDescent="0.3">
      <c r="A35" s="120" t="s">
        <v>390</v>
      </c>
      <c r="B35" s="239"/>
    </row>
    <row r="36" spans="1:2" ht="16.5" thickBot="1" x14ac:dyDescent="0.3">
      <c r="A36" s="120" t="s">
        <v>391</v>
      </c>
      <c r="B36" s="239">
        <f>B35/1.18</f>
        <v>0</v>
      </c>
    </row>
    <row r="37" spans="1:2" ht="29.25" thickBot="1" x14ac:dyDescent="0.3">
      <c r="A37" s="126" t="s">
        <v>392</v>
      </c>
      <c r="B37" s="122" t="s">
        <v>620</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620</v>
      </c>
    </row>
    <row r="43" spans="1:2" ht="16.5" thickBot="1" x14ac:dyDescent="0.3">
      <c r="A43" s="120" t="s">
        <v>532</v>
      </c>
      <c r="B43" s="239"/>
    </row>
    <row r="44" spans="1:2" ht="16.5" thickBot="1" x14ac:dyDescent="0.3">
      <c r="A44" s="120" t="s">
        <v>389</v>
      </c>
      <c r="B44" s="239"/>
    </row>
    <row r="45" spans="1:2" ht="16.5" thickBot="1" x14ac:dyDescent="0.3">
      <c r="A45" s="120" t="s">
        <v>390</v>
      </c>
      <c r="B45" s="239"/>
    </row>
    <row r="46" spans="1:2" ht="16.5" thickBot="1" x14ac:dyDescent="0.3">
      <c r="A46" s="120" t="s">
        <v>391</v>
      </c>
      <c r="B46" s="239"/>
    </row>
    <row r="47" spans="1:2" ht="29.25" thickBot="1" x14ac:dyDescent="0.3">
      <c r="A47" s="119" t="s">
        <v>394</v>
      </c>
      <c r="B47" s="122" t="s">
        <v>620</v>
      </c>
    </row>
    <row r="48" spans="1:2" ht="16.5" thickBot="1" x14ac:dyDescent="0.3">
      <c r="A48" s="121" t="s">
        <v>386</v>
      </c>
      <c r="B48" s="240"/>
    </row>
    <row r="49" spans="1:2" ht="16.5" thickBot="1" x14ac:dyDescent="0.3">
      <c r="A49" s="121" t="s">
        <v>395</v>
      </c>
      <c r="B49" s="241">
        <v>0</v>
      </c>
    </row>
    <row r="50" spans="1:2" ht="16.5" thickBot="1" x14ac:dyDescent="0.3">
      <c r="A50" s="121" t="s">
        <v>396</v>
      </c>
      <c r="B50" s="241">
        <v>0</v>
      </c>
    </row>
    <row r="51" spans="1:2" ht="16.5" thickBot="1" x14ac:dyDescent="0.3">
      <c r="A51" s="121" t="s">
        <v>397</v>
      </c>
      <c r="B51" s="241">
        <v>0</v>
      </c>
    </row>
    <row r="52" spans="1:2" ht="16.5" thickBot="1" x14ac:dyDescent="0.3">
      <c r="A52" s="116" t="s">
        <v>398</v>
      </c>
      <c r="B52" s="241">
        <v>0</v>
      </c>
    </row>
    <row r="53" spans="1:2" ht="16.5" thickBot="1" x14ac:dyDescent="0.3">
      <c r="A53" s="116" t="s">
        <v>399</v>
      </c>
      <c r="B53" s="251">
        <v>0</v>
      </c>
    </row>
    <row r="54" spans="1:2" ht="16.5" thickBot="1" x14ac:dyDescent="0.3">
      <c r="A54" s="116" t="s">
        <v>400</v>
      </c>
      <c r="B54" s="241">
        <v>0</v>
      </c>
    </row>
    <row r="55" spans="1:2" ht="16.5" thickBot="1" x14ac:dyDescent="0.3">
      <c r="A55" s="117" t="s">
        <v>401</v>
      </c>
      <c r="B55" s="251">
        <v>0</v>
      </c>
    </row>
    <row r="56" spans="1:2" ht="15.75" customHeight="1" x14ac:dyDescent="0.25">
      <c r="A56" s="119" t="s">
        <v>402</v>
      </c>
      <c r="B56" s="121" t="s">
        <v>620</v>
      </c>
    </row>
    <row r="57" spans="1:2" x14ac:dyDescent="0.25">
      <c r="A57" s="123" t="s">
        <v>403</v>
      </c>
      <c r="B57" s="284" t="s">
        <v>615</v>
      </c>
    </row>
    <row r="58" spans="1:2" x14ac:dyDescent="0.25">
      <c r="A58" s="123" t="s">
        <v>404</v>
      </c>
      <c r="B58" s="123"/>
    </row>
    <row r="59" spans="1:2" ht="16.5" thickBot="1" x14ac:dyDescent="0.3">
      <c r="A59" s="123" t="s">
        <v>405</v>
      </c>
      <c r="B59" s="123"/>
    </row>
    <row r="60" spans="1:2" ht="16.5" thickBot="1" x14ac:dyDescent="0.3">
      <c r="A60" s="123" t="s">
        <v>406</v>
      </c>
      <c r="B60" s="122"/>
    </row>
    <row r="61" spans="1:2" ht="16.5" thickBot="1" x14ac:dyDescent="0.3">
      <c r="A61" s="124" t="s">
        <v>407</v>
      </c>
      <c r="B61" s="124"/>
    </row>
    <row r="62" spans="1:2" ht="30.75" thickBot="1" x14ac:dyDescent="0.3">
      <c r="A62" s="121" t="s">
        <v>408</v>
      </c>
      <c r="B62" s="122" t="s">
        <v>620</v>
      </c>
    </row>
    <row r="63" spans="1:2" ht="29.25" thickBot="1" x14ac:dyDescent="0.3">
      <c r="A63" s="116" t="s">
        <v>409</v>
      </c>
      <c r="B63" s="122" t="s">
        <v>620</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66" t="s">
        <v>568</v>
      </c>
    </row>
    <row r="68" spans="1:2" ht="37.5" customHeight="1" thickBot="1" x14ac:dyDescent="0.3">
      <c r="A68" s="116" t="s">
        <v>413</v>
      </c>
      <c r="B68" s="261" t="s">
        <v>611</v>
      </c>
    </row>
    <row r="69" spans="1:2" ht="16.5" thickBot="1" x14ac:dyDescent="0.3">
      <c r="A69" s="123" t="s">
        <v>414</v>
      </c>
      <c r="B69" s="259"/>
    </row>
    <row r="70" spans="1:2" ht="16.5" thickBot="1" x14ac:dyDescent="0.3">
      <c r="A70" s="123" t="s">
        <v>415</v>
      </c>
      <c r="B70" s="127"/>
    </row>
    <row r="71" spans="1:2" ht="16.5" thickBot="1" x14ac:dyDescent="0.3">
      <c r="A71" s="123" t="s">
        <v>416</v>
      </c>
      <c r="B71" s="127"/>
    </row>
    <row r="72" spans="1:2" ht="29.25" thickBot="1" x14ac:dyDescent="0.3">
      <c r="A72" s="129" t="s">
        <v>417</v>
      </c>
      <c r="B72" s="127" t="s">
        <v>561</v>
      </c>
    </row>
    <row r="73" spans="1:2" ht="28.5" customHeight="1" x14ac:dyDescent="0.25">
      <c r="A73" s="119" t="s">
        <v>418</v>
      </c>
      <c r="B73" s="463" t="s">
        <v>560</v>
      </c>
    </row>
    <row r="74" spans="1:2" x14ac:dyDescent="0.25">
      <c r="A74" s="123" t="s">
        <v>419</v>
      </c>
      <c r="B74" s="464"/>
    </row>
    <row r="75" spans="1:2" x14ac:dyDescent="0.25">
      <c r="A75" s="123" t="s">
        <v>420</v>
      </c>
      <c r="B75" s="464"/>
    </row>
    <row r="76" spans="1:2" x14ac:dyDescent="0.25">
      <c r="A76" s="123" t="s">
        <v>421</v>
      </c>
      <c r="B76" s="464"/>
    </row>
    <row r="77" spans="1:2" x14ac:dyDescent="0.25">
      <c r="A77" s="123" t="s">
        <v>422</v>
      </c>
      <c r="B77" s="464"/>
    </row>
    <row r="78" spans="1:2" ht="16.5" thickBot="1" x14ac:dyDescent="0.3">
      <c r="A78" s="130" t="s">
        <v>423</v>
      </c>
      <c r="B78" s="465"/>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2023-12-11T05:22:57Z</dcterms:modified>
</cp:coreProperties>
</file>